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05"/>
  <workbookPr/>
  <mc:AlternateContent xmlns:mc="http://schemas.openxmlformats.org/markup-compatibility/2006">
    <mc:Choice Requires="x15">
      <x15ac:absPath xmlns:x15ac="http://schemas.microsoft.com/office/spreadsheetml/2010/11/ac" url="C:\Users\lmrse\OneDrive\Desktop\Tecnoparque 2026\Comite\Comite 06 de Mayo de 2026\"/>
    </mc:Choice>
  </mc:AlternateContent>
  <xr:revisionPtr revIDLastSave="44" documentId="8_{08E87076-2997-473E-BFA7-10F9F47AFB33}" xr6:coauthVersionLast="47" xr6:coauthVersionMax="47" xr10:uidLastSave="{79FEA721-9E2B-4ADA-85A0-9032AC3570F8}"/>
  <bookViews>
    <workbookView xWindow="-108" yWindow="-108" windowWidth="23256" windowHeight="12456" firstSheet="1" xr2:uid="{00000000-000D-0000-FFFF-FFFF00000000}"/>
  </bookViews>
  <sheets>
    <sheet name="Rúbrica" sheetId="1" r:id="rId1"/>
    <sheet name="Eval 1" sheetId="2" r:id="rId2"/>
    <sheet name="Eval 2" sheetId="3" r:id="rId3"/>
    <sheet name="Eval 3" sheetId="4" r:id="rId4"/>
    <sheet name="Eval 4" sheetId="5" r:id="rId5"/>
    <sheet name="Eval 5" sheetId="6" r:id="rId6"/>
    <sheet name="Instrucciones" sheetId="7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1" roundtripDataSignature="AMtx7mgMslbx7bjfN6ks/mIj4Ah7ex5R6Q=="/>
    </ext>
  </extLst>
</workbook>
</file>

<file path=xl/calcChain.xml><?xml version="1.0" encoding="utf-8"?>
<calcChain xmlns="http://schemas.openxmlformats.org/spreadsheetml/2006/main">
  <c r="B61" i="1" l="1"/>
  <c r="Q34" i="1"/>
  <c r="O34" i="1"/>
  <c r="M34" i="1"/>
  <c r="K34" i="1"/>
  <c r="I34" i="1"/>
  <c r="Q33" i="1"/>
  <c r="O33" i="1"/>
  <c r="M33" i="1"/>
  <c r="K33" i="1"/>
  <c r="I33" i="1"/>
  <c r="Q31" i="1"/>
  <c r="O31" i="1"/>
  <c r="M31" i="1"/>
  <c r="K31" i="1"/>
  <c r="I31" i="1"/>
  <c r="Q30" i="1"/>
  <c r="O30" i="1"/>
  <c r="M30" i="1"/>
  <c r="K30" i="1"/>
  <c r="I30" i="1"/>
  <c r="Q28" i="1"/>
  <c r="O28" i="1"/>
  <c r="M28" i="1"/>
  <c r="K28" i="1"/>
  <c r="I28" i="1"/>
  <c r="Q27" i="1"/>
  <c r="O27" i="1"/>
  <c r="M27" i="1"/>
  <c r="K27" i="1"/>
  <c r="I27" i="1"/>
  <c r="Q26" i="1"/>
  <c r="O26" i="1"/>
  <c r="M26" i="1"/>
  <c r="K26" i="1"/>
  <c r="I26" i="1"/>
  <c r="Q25" i="1"/>
  <c r="O25" i="1"/>
  <c r="M25" i="1"/>
  <c r="K25" i="1"/>
  <c r="I25" i="1"/>
  <c r="Q24" i="1"/>
  <c r="O24" i="1"/>
  <c r="M24" i="1"/>
  <c r="K24" i="1"/>
  <c r="I24" i="1"/>
  <c r="I23" i="1"/>
  <c r="S25" i="1" l="1"/>
  <c r="S34" i="1"/>
  <c r="S33" i="1"/>
  <c r="S31" i="1"/>
  <c r="S30" i="1"/>
  <c r="S28" i="1"/>
  <c r="S27" i="1"/>
  <c r="S26" i="1"/>
  <c r="S24" i="1"/>
  <c r="Q23" i="1"/>
  <c r="K23" i="1"/>
  <c r="O23" i="1"/>
  <c r="M23" i="1"/>
  <c r="B67" i="1"/>
  <c r="B65" i="1"/>
  <c r="B63" i="1"/>
  <c r="B59" i="1"/>
  <c r="Q53" i="1"/>
  <c r="O53" i="1"/>
  <c r="M53" i="1"/>
  <c r="K53" i="1"/>
  <c r="I53" i="1"/>
  <c r="Q52" i="1"/>
  <c r="O52" i="1"/>
  <c r="M52" i="1"/>
  <c r="K52" i="1"/>
  <c r="I52" i="1"/>
  <c r="Q50" i="1"/>
  <c r="O50" i="1"/>
  <c r="M50" i="1"/>
  <c r="K50" i="1"/>
  <c r="I50" i="1"/>
  <c r="Q49" i="1"/>
  <c r="O49" i="1"/>
  <c r="M49" i="1"/>
  <c r="K49" i="1"/>
  <c r="I49" i="1"/>
  <c r="Q48" i="1"/>
  <c r="O48" i="1"/>
  <c r="M48" i="1"/>
  <c r="K48" i="1"/>
  <c r="I48" i="1"/>
  <c r="S48" i="1" s="1" a="1"/>
  <c r="S48" i="1" s="1"/>
  <c r="Q47" i="1"/>
  <c r="O47" i="1"/>
  <c r="M47" i="1"/>
  <c r="K47" i="1"/>
  <c r="I47" i="1"/>
  <c r="E33" i="1"/>
  <c r="E30" i="1"/>
  <c r="E23" i="1"/>
  <c r="I38" i="1" l="1"/>
  <c r="S23" i="1"/>
  <c r="I37" i="1" s="1"/>
  <c r="I39" i="1"/>
  <c r="S47" i="1" a="1"/>
  <c r="S47" i="1" s="1"/>
  <c r="S52" i="1" a="1"/>
  <c r="S52" i="1" s="1"/>
  <c r="S50" i="1" a="1"/>
  <c r="S50" i="1" s="1"/>
  <c r="S53" i="1" a="1"/>
  <c r="S53" i="1" s="1"/>
  <c r="S49" i="1" a="1"/>
  <c r="S49" i="1" s="1"/>
  <c r="D55" i="1" l="1"/>
  <c r="K37" i="1"/>
  <c r="D41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<sst xmlns="http://schemas.openxmlformats.org/spreadsheetml/2006/main" count="448" uniqueCount="146">
  <si>
    <t>Versión: 01</t>
  </si>
  <si>
    <t xml:space="preserve">Código: GIC-F-051
</t>
  </si>
  <si>
    <t xml:space="preserve">Gestión de la innovación y la competitividad </t>
  </si>
  <si>
    <t xml:space="preserve"> Formato acta de evaluación de ideas de base tecnológica - selección de ideas Red Tecnoparque Colombia</t>
  </si>
  <si>
    <t xml:space="preserve">                 Tecnoparque Nodo Caldas         </t>
  </si>
  <si>
    <t>Comité N°</t>
  </si>
  <si>
    <t>Día</t>
  </si>
  <si>
    <t>Mes</t>
  </si>
  <si>
    <t>Año</t>
  </si>
  <si>
    <t>C09243-2026-6530</t>
  </si>
  <si>
    <t>1. INFORMACIÓN DE LA IDEA</t>
  </si>
  <si>
    <t>Título de la idea</t>
  </si>
  <si>
    <t xml:space="preserve">Rellenitas y algo mas </t>
  </si>
  <si>
    <t>Código de la idea</t>
  </si>
  <si>
    <t>I2026-66916430</t>
  </si>
  <si>
    <t>Nombre de quien presenta la idea</t>
  </si>
  <si>
    <t>Martha Lucia Morales Cardona</t>
  </si>
  <si>
    <t>Profesión / Ocupación</t>
  </si>
  <si>
    <t>Independiente</t>
  </si>
  <si>
    <t>Tipo de actor</t>
  </si>
  <si>
    <t>Interlocutor</t>
  </si>
  <si>
    <t>Correo electrónico</t>
  </si>
  <si>
    <t>marthaluciam260@gmail.com</t>
  </si>
  <si>
    <t>Número de teléfono celular</t>
  </si>
  <si>
    <t>2. EVALUACIÓN DE VIABILIDAD DEL ACOMPAÑAMIENTO DE LA IDEA
La escala para evaluar la idea de base tecnológica es de 0 a 10, donde 10 es la mayor valoración. Por favor utilizar números enteros</t>
  </si>
  <si>
    <t>Conjunto de criterios</t>
  </si>
  <si>
    <t>%</t>
  </si>
  <si>
    <t>Criterio</t>
  </si>
  <si>
    <t>Evaluador 1</t>
  </si>
  <si>
    <t>Evaluador 2</t>
  </si>
  <si>
    <t>Evaluador 3</t>
  </si>
  <si>
    <t>Evaluador 4</t>
  </si>
  <si>
    <t>Evaluador 5</t>
  </si>
  <si>
    <t>PROMEDIO DE CADA CRITERIO</t>
  </si>
  <si>
    <t>VIABILIDAD DEL ACOMPAÑAMIENTO DE LA IDEA</t>
  </si>
  <si>
    <t>FORMULACIÓN DE LA IDEA</t>
  </si>
  <si>
    <t>Descripción clara y concisa del problema, necesidad u oportunidad a atender con la idea.</t>
  </si>
  <si>
    <t>Suficiente conocimiento sobre otros resultados que dan solución al problema, necesidad u oportunidad.</t>
  </si>
  <si>
    <t>Los objetivos de la idea contribuyen a la solución del problema, necesidad u oportunidad.</t>
  </si>
  <si>
    <t>Los resultados propuestos corresponden a los objetivos.</t>
  </si>
  <si>
    <t>El alcance de la propuesta está delimitado a los objetivos.</t>
  </si>
  <si>
    <t>El proponente tiene claridad conceptual, técnica y metodológica de cómo obtener los resultados.</t>
  </si>
  <si>
    <t>INNOVACIÓN DE LA IDEA</t>
  </si>
  <si>
    <t>El resultado propuesto por la idea presenta funcionalidades novedosas que generen cambio o ventaja con respecto a las soluciones que se encuentran en el entorno.</t>
  </si>
  <si>
    <t>El resultado propuesto por la idea tiene características que generan valor agregado a los productos, procesos y servicios, y contribuyen a la mejora de la productividad y competitividad de las personas o las organizaciones.</t>
  </si>
  <si>
    <t>VIABILIDAD DE LA IDEA EN EL MERCADO</t>
  </si>
  <si>
    <t>El resultado propuesto tiene identificados usuario(s) consumidor(es), cliente(s) y mercados potenciales.</t>
  </si>
  <si>
    <t>Están definidos posibles canales de comercialización o de explotación del resultado propuestos.</t>
  </si>
  <si>
    <t>PROMEDIO</t>
  </si>
  <si>
    <t>SUMA PROMEDIO</t>
  </si>
  <si>
    <t xml:space="preserve">Para que la idea sea considerada viable, la evaluación promedio debe ser mayor que: </t>
  </si>
  <si>
    <t xml:space="preserve">1. FORMULACIÓN DE LA IDEA  </t>
  </si>
  <si>
    <t>2. INNOVACIÓN DE LA IDEA</t>
  </si>
  <si>
    <t>3. VIABILIDAD DE LA IDEA EN EL MERCADO</t>
  </si>
  <si>
    <t>3. EVALUACIÓN DE FACTIBILIDAD DEL ACOMPAÑAMIENTO DE LA IDEA
Esta evaluación es cualitativa y se solicita al evaluador responderse SI o NO a cada criterio</t>
  </si>
  <si>
    <t>RESULTADO</t>
  </si>
  <si>
    <t>FACTIBILIDAD DEL ACOMPAÑAMIENTO DE LA IDEA</t>
  </si>
  <si>
    <t>CAPACIDAD DE ACOMPAÑAMIENTO DEL TECNOPARQUE</t>
  </si>
  <si>
    <t>La idea puede ser acompañada técnica y metodológicamente por el Nodo del Tecnoparque.</t>
  </si>
  <si>
    <t>El Nodo del Tecnoparque dispone profesionales con experticia para el acompañamiento de la idea.</t>
  </si>
  <si>
    <t>El Tecnoparque dispone de los materiales (insumos), equipos, servicios, para el acompañamiento de la idea.</t>
  </si>
  <si>
    <t>El resultado propuesto está enmarcado en el contexto institucional SENA, y en la normativa técnica y jurídica colombiana.</t>
  </si>
  <si>
    <t>CAPACIDAD DE EJECUCIÓN DEL PROPONENTE O  POSIBLE TALENTO</t>
  </si>
  <si>
    <t>El usuario dispone del talento humano con las competencias técnicas y disponibilidad para la ejecución de la idea.</t>
  </si>
  <si>
    <t xml:space="preserve">El usuario manifiesta el compromiso de suministrar  materiales (insumos) y servicios, con que no cuenta el Nodo de Tecnoparque, para la obtención de los resultados. </t>
  </si>
  <si>
    <r>
      <rPr>
        <b/>
        <sz val="11"/>
        <color theme="1"/>
        <rFont val="Calibri"/>
        <family val="2"/>
      </rPr>
      <t>4. OBSERVACIONES DE LOS EVALUADORES</t>
    </r>
    <r>
      <rPr>
        <sz val="11"/>
        <color theme="1"/>
        <rFont val="Calibri"/>
        <family val="2"/>
      </rPr>
      <t xml:space="preserve"> (¿Por qué es viable y/o factible, o no, acompañar el proyecto?)</t>
    </r>
  </si>
  <si>
    <t>Evaluador 1: María Berenice Ocampo Gomez</t>
  </si>
  <si>
    <t>Evaluador 2: Juan Esteban Henao Rodriguez</t>
  </si>
  <si>
    <t>Evaluador 3:</t>
  </si>
  <si>
    <t xml:space="preserve">Evaluador 4: </t>
  </si>
  <si>
    <t xml:space="preserve">Evaluador 5: </t>
  </si>
  <si>
    <t xml:space="preserve">5. RECOMENDACIONES DEL COMITÉ 
Además de las recomendaciones generales, debe especificarse si: 
i. El proyecto presenta alguna condicionalidad en recursos, tiempo, actividades para su acompañamiento, y 
ii. El (los) responsable(s) deben subsanar esta situación. </t>
  </si>
  <si>
    <t>El proyecto Rellenitas y Algo Más no puede ser acompañado por Tecnoparque en su estado actual, debido a que la idea presenta falta de claridad conceptual, alcance técnico y delimitación del problema a resolver.
La propuesta mezcla elementos de prevención en diabetes, articulación de profesionales, una posible app con inteligencia artificial y un producto alimenticio, sin una relación funcional suficientemente definida.
Antes de considerar cualquier acompañamiento, el talento deberá precisar si su solución corresponde a un programa, una plataforma digital, un modelo de atención, un agente de IA o una línea de producto.
También deberá delimitar población objetivo, necesidad concreta, componentes mínimos, forma de operación y resultados esperados del posible prototipo.
Por tanto, Tecnoparque se abstiene de acompañar la idea hasta que exista una formulación clara, viable y técnicamente estructurada.</t>
  </si>
  <si>
    <t xml:space="preserve"> LOS DATOS PROPORCIONADOS SERÁN TRATADOS DE ACUERDO CON LA POLÍTICA DE TRATAMIENTO DE DATOS PERSONALES DEL SENA Y A LA LEY 1581 DE 2012.</t>
  </si>
  <si>
    <t>Conjunto de Criterio</t>
  </si>
  <si>
    <t>Rubrica</t>
  </si>
  <si>
    <t xml:space="preserve">(1-2)  No es clara, ni concisa </t>
  </si>
  <si>
    <t xml:space="preserve">(3-4)  No es clara. </t>
  </si>
  <si>
    <t>(5-7) Es suficientemente clara.</t>
  </si>
  <si>
    <t>(8-10) Es totalmente clara.</t>
  </si>
  <si>
    <t>(1-2) No presenta mínima información.</t>
  </si>
  <si>
    <t>(3-4) Presenta poca información.</t>
  </si>
  <si>
    <t>(5-7) Presenta suficiente información.</t>
  </si>
  <si>
    <t>(8-10) Presenta información completa.</t>
  </si>
  <si>
    <t>(1-2) Los objetivos enunciados No tienen relación con el problema, necesidad u oportunidad.</t>
  </si>
  <si>
    <t xml:space="preserve">(3-4) Los objetivos enunciados tienen poca relación con el problema, necesidad u oportunidad. </t>
  </si>
  <si>
    <t xml:space="preserve">(5-7) Los objetivos enunciados tienen suficiente relación con el problema, necesidad u oportunidad. </t>
  </si>
  <si>
    <t xml:space="preserve">(8-10) Los objetivos enunciados tienen completa relación con el problema, necesidad u oportunidad. </t>
  </si>
  <si>
    <t>(1-2) Los resultados propuestos No corresponden con los objetivos.</t>
  </si>
  <si>
    <t xml:space="preserve">(3-4) Los resultados propuestos tienen poca correspondencia con los objetivos. </t>
  </si>
  <si>
    <t>(5-7) Los resultados propuestos tienen suficiente correspondencia con los objetivos.</t>
  </si>
  <si>
    <t>(8-10) Los resultados propuestos tienen completa correspondencia con los objetivos.</t>
  </si>
  <si>
    <t>El alcance de la propuesta esta corresponde con los objetivos.</t>
  </si>
  <si>
    <t>(1-2) El alcance de la propuesta No corresponde con los objetivos.</t>
  </si>
  <si>
    <t>(3-4) El alcance de la propuesta poco corresponde con los objetivos.</t>
  </si>
  <si>
    <t>(5-7) El alcance de la propuesta corresponde suficientemente con los objetivos.</t>
  </si>
  <si>
    <t>(8-10) El alcance de la propuesta corresponde completamente con los objetivos.</t>
  </si>
  <si>
    <t>(1-2) El proponente No tiene claridad conceptual, técnica y metodológica de cómo obtener los resultados.</t>
  </si>
  <si>
    <t xml:space="preserve">(3-4) El proponente tiene poca claridad conceptual, técnica y metodológica de cómo obtener los resultados. </t>
  </si>
  <si>
    <t>(5-7) El proponente tiene suficiente claridad conceptual, técnica y metodológica de cómo obtener los resultados.</t>
  </si>
  <si>
    <t>(8-10) El proponente tiene completa claridad conceptual, técnica y metodológica de cómo obtener los resultados.</t>
  </si>
  <si>
    <t>(1-2) El resultado propuesto por la idea No presenta funcionalidades novedosas.</t>
  </si>
  <si>
    <t>(3-4) El resultado propuesto por la idea presenta pocas funcionalidades novedosas.</t>
  </si>
  <si>
    <t>(5-7) El resultado propuesto por la idea presenta suficientes funcionalidades novedosas.</t>
  </si>
  <si>
    <t>(8-10) El resultado propuesto por la idea presenta completas funcionalidades novedosas.</t>
  </si>
  <si>
    <t>(1-2) El resultado propuesto por la idea No tiene características que generan valor agregado.</t>
  </si>
  <si>
    <t>(3-4) El resultado propuesto por la idea tiene pocas características que generan valor agregado.</t>
  </si>
  <si>
    <t>(5-7) El resultado propuesto por la idea tiene suficientes características que generan valor agregado.</t>
  </si>
  <si>
    <t>(8-10) El resultado propuesto por la idea tiene plenas características que generan valor agregado.</t>
  </si>
  <si>
    <t>El resultado propuesto tiene identificados usuario(s), consumidor(es), cliente(s) y mercados potenciales.</t>
  </si>
  <si>
    <t>(1-2) El resultado propuesto No tiene identificados usuario(s), consumidor(es), cliente(s) y mercados potenciales.</t>
  </si>
  <si>
    <t xml:space="preserve">(3-4) El resultado propuesto tiene identificados pocos usuario(s), consumidor(es), cliente(s) y mercados potenciales. </t>
  </si>
  <si>
    <t>(5-7) El resultado propuesto tiene identificados suficientes usuario(s), consumidor(es), cliente(s) y mercados potenciales.</t>
  </si>
  <si>
    <t>(8-10) El resultado propuesto tiene identificados un gran número de usuario(s), consumidor(es), cliente(s) y mercados potenciales.</t>
  </si>
  <si>
    <t>(1-2) No están definidos posibles canales de comercialización o de explotación del resultado propuestos.</t>
  </si>
  <si>
    <t xml:space="preserve">(3-4) Están definidos pocos posibles canales de comercialización o de explotación del resultado propuestos. </t>
  </si>
  <si>
    <t>(5-7) Están definidos suficientes canales posibles de comercialización o de explotación del resultado propuestos.</t>
  </si>
  <si>
    <t>(8-10) Están definidos un gran número de posibles canales de comercialización o de explotación del resultado propuestos.</t>
  </si>
  <si>
    <t>La idea puede ser acompañada técnica y metodológicamente por el Nodo del Tecnoparque</t>
  </si>
  <si>
    <t>NO</t>
  </si>
  <si>
    <t>SI</t>
  </si>
  <si>
    <t xml:space="preserve">Observaciones Evaluador 1 </t>
  </si>
  <si>
    <t>La idea expuesta no fue completamente clara, especialmente desde la presentación inicial de la necesidad. Sin embargo, a partir de los requerimientos planteados, se puede inferir que el proyecto requiere en primera instancia un proceso de fortalecimiento y estructuración técnica, que permita definir con mayor precisión el alcance, las necesidades prioritarias y las actividades requeridas para su adecuada ejecución.</t>
  </si>
  <si>
    <t xml:space="preserve">Observaciones Evaluador 2 </t>
  </si>
  <si>
    <t>El talento no tiene completamente claro cuál es su necesidad particular o proyecto a desarrollar en Tecnoparque. La idea que presenta es ambigua, y falta claridad en el objetivo general de la misma. Se recomienda que la talento sea dirigida al programa de fortalecimiento y estructuración técnica, que permita definir con mayor precisión el alcance, las necesidades prioritarias y las actividades requeridas para su adecuada ejecución.</t>
  </si>
  <si>
    <t xml:space="preserve">Observaciones Evaluador 3 </t>
  </si>
  <si>
    <t>Observaciones Evaluador 4</t>
  </si>
  <si>
    <t>Observaciones Evaluador 5</t>
  </si>
  <si>
    <t>Gestión de la innovación y la competitividad 
 Formato Rubrica de Evaluación de Ideas de Base Tecnológica (Acta)
Red Tecnoparque Colombia - Sena</t>
  </si>
  <si>
    <t xml:space="preserve">Versión: 01 </t>
  </si>
  <si>
    <t>INSTRUCCIONES PARA EL DILIGENCIAMIENTO DEL FORMATO (NO IMPRIMIR)</t>
  </si>
  <si>
    <t xml:space="preserve">a) El objetivo de este formato es estandarizar y formalizar la evaluación de las ideas de base tecnológica que aspiran a ser acompañadas como proyectos de base tecnológica en los Nodos de la Red. </t>
  </si>
  <si>
    <t>b) Todas las ideas de proyectos que son aceptadas para su acompañamiento en la Red Tecnoparque, requiere un comité de evaluación de ideas.</t>
  </si>
  <si>
    <t xml:space="preserve">c) Cada vez que se evalúa una idea de base tecnológica para su ingreso a Tecnoparque es necesario usar el formato rúbrica. </t>
  </si>
  <si>
    <t>d) El proceso de diligenciamiento lo realiza un equipo de mínima 3  y máximo 5 evaluadores, que puede estar conformado por: 3 Expertos Tecnoparque (EV1, EV2 y EV3), 1 Articulador (EV4), y 1 Dinamizador (EV5)</t>
  </si>
  <si>
    <t>e)  Antes de proceder con la evaluación, en la pestaña "Rúbrica" se debe diligenciar la información del Nodo, el numero y la fecha del comité. Como también se debe diligenciar la información de la idea, los nombres de los evaluadores y el valor umbral del promedio acordado en el Nodo para aprobar la idea.</t>
  </si>
  <si>
    <t>f) En las respectivas pestañas "Evalx", cada evaluador utiliza la rubrica descrita para cada pregunta y responde, seleccionando los valores dentro de la casilla desplegable. Con el fin de soportar o retroalimentar la evaluación, cada evaluador debe diligenciar el campo de recomendaciones en la hoja correspondiente.</t>
  </si>
  <si>
    <t xml:space="preserve">g)  Antes de finalizar la evaluación, un evaluador debe consolidar en un solo concepto la evaluación de la viabilidad y factibilidad de la idea, indicando si es o no aprobada como proyecto de base tecnológica, según lo establecido en la Guía Metodológica de la Red Tecnoparque. </t>
  </si>
  <si>
    <t>h) Una vez terminada la evaluación de la idea, la hoja de la pestaña "Rúbrica" puede ser protegida, para evitar que la rubrica sea desconfigurada y/o halla perdida de información.</t>
  </si>
  <si>
    <t>i) Los evaluadores deben tener encuenta que, para que una idea sea aprobada debe aprobar su viabilidad y factibilidad.</t>
  </si>
  <si>
    <t>j) El formato diligenciado puede ser enviado como pdf a cada postulante de ideas para su retroalimentación.</t>
  </si>
  <si>
    <t>j) El documento debe ser impreso y almacenado con el archivo físico y digital de la idea o proyecto, en caso de ser aceptada la idea.</t>
  </si>
  <si>
    <t>k) El criterio de viabilidad debe pasar el mínimo indicado según lineamiento Tecnoparque a nivel nacional</t>
  </si>
  <si>
    <t>Para el diligenciamiento se utiliza el tipo de letra Arial No 12</t>
  </si>
  <si>
    <r>
      <rPr>
        <b/>
        <sz val="11"/>
        <color theme="1"/>
        <rFont val="Arial"/>
        <family val="2"/>
      </rPr>
      <t xml:space="preserve">Nota 1:  </t>
    </r>
    <r>
      <rPr>
        <sz val="11"/>
        <color theme="1"/>
        <rFont val="Arial"/>
        <family val="2"/>
      </rPr>
      <t>No insertar comentarios en las casillas para dar instrucciones porque al imprimir el formato las instrucciones no se leen.</t>
    </r>
  </si>
  <si>
    <r>
      <rPr>
        <b/>
        <sz val="11"/>
        <color theme="1"/>
        <rFont val="Arial"/>
        <family val="2"/>
      </rPr>
      <t xml:space="preserve">Nota 2: </t>
    </r>
    <r>
      <rPr>
        <sz val="11"/>
        <color theme="1"/>
        <rFont val="Arial"/>
        <family val="2"/>
      </rPr>
      <t xml:space="preserve">Al hacer uso de este formato, coloque en el encabezado el código y versión que le corresponda.	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</si>
</sst>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>
    <font>
      <sz val="10"/>
      <color rgb="FF000000"/>
      <name val="Arial"/>
      <scheme val="minor"/>
    </font>
    <font>
      <sz val="10"/>
      <color theme="1"/>
      <name val="Calibri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4"/>
      <color theme="0"/>
      <name val="Arial"/>
      <family val="2"/>
    </font>
    <font>
      <sz val="10"/>
      <color rgb="FF000000"/>
      <name val="Calibri"/>
      <family val="2"/>
    </font>
    <font>
      <b/>
      <sz val="18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2"/>
      <color theme="0"/>
      <name val="Arial"/>
      <family val="2"/>
    </font>
    <font>
      <b/>
      <sz val="12"/>
      <color rgb="FF000000"/>
      <name val="Calibri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  <font>
      <b/>
      <sz val="14"/>
      <color rgb="FFFF0000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sz val="12"/>
      <color theme="0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0"/>
      <color theme="0"/>
      <name val="Arial"/>
      <family val="2"/>
    </font>
    <font>
      <b/>
      <sz val="14"/>
      <name val="Arial"/>
      <family val="2"/>
    </font>
    <font>
      <u/>
      <sz val="10"/>
      <color theme="10"/>
      <name val="Arial"/>
      <scheme val="minor"/>
    </font>
    <font>
      <b/>
      <sz val="12"/>
      <color theme="1" tint="0.3499862666707357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575757"/>
        <bgColor rgb="FF575757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F3F3F3"/>
      </left>
      <right style="thin">
        <color rgb="FFF3F3F3"/>
      </right>
      <top style="thin">
        <color rgb="FFF3F3F3"/>
      </top>
      <bottom style="thin">
        <color rgb="FFF3F3F3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F3F3F3"/>
      </left>
      <right style="thin">
        <color rgb="FFF3F3F3"/>
      </right>
      <top/>
      <bottom/>
      <diagonal/>
    </border>
    <border>
      <left style="thin">
        <color rgb="FFF3F3F3"/>
      </left>
      <right style="thin">
        <color rgb="FFF3F3F3"/>
      </right>
      <top/>
      <bottom style="thin">
        <color rgb="FFF3F3F3"/>
      </bottom>
      <diagonal/>
    </border>
    <border>
      <left style="thin">
        <color rgb="FFF3F3F3"/>
      </left>
      <right style="thin">
        <color rgb="FFF3F3F3"/>
      </right>
      <top style="thin">
        <color rgb="FFF3F3F3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5" fillId="0" borderId="0" applyNumberFormat="0" applyFill="0" applyBorder="0" applyAlignment="0" applyProtection="0"/>
  </cellStyleXfs>
  <cellXfs count="149">
    <xf numFmtId="0" fontId="0" fillId="0" borderId="0" xfId="0"/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vertical="center" wrapText="1"/>
    </xf>
    <xf numFmtId="0" fontId="15" fillId="2" borderId="18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164" fontId="10" fillId="2" borderId="3" xfId="0" applyNumberFormat="1" applyFont="1" applyFill="1" applyBorder="1" applyAlignment="1" applyProtection="1">
      <alignment horizontal="center" vertical="center"/>
      <protection hidden="1"/>
    </xf>
    <xf numFmtId="2" fontId="9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center"/>
    </xf>
    <xf numFmtId="0" fontId="1" fillId="2" borderId="20" xfId="0" applyFont="1" applyFill="1" applyBorder="1" applyAlignment="1">
      <alignment vertical="center"/>
    </xf>
    <xf numFmtId="0" fontId="2" fillId="2" borderId="20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9" fillId="2" borderId="20" xfId="0" applyFont="1" applyFill="1" applyBorder="1" applyAlignment="1">
      <alignment vertical="center" wrapText="1"/>
    </xf>
    <xf numFmtId="0" fontId="9" fillId="2" borderId="20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 wrapText="1"/>
    </xf>
    <xf numFmtId="0" fontId="6" fillId="2" borderId="20" xfId="0" applyFont="1" applyFill="1" applyBorder="1" applyAlignment="1" applyProtection="1">
      <alignment vertical="center"/>
      <protection locked="0"/>
    </xf>
    <xf numFmtId="0" fontId="5" fillId="2" borderId="20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vertical="center" wrapText="1"/>
    </xf>
    <xf numFmtId="0" fontId="9" fillId="2" borderId="20" xfId="0" applyFont="1" applyFill="1" applyBorder="1" applyAlignment="1" applyProtection="1">
      <alignment horizontal="center" vertical="center"/>
      <protection hidden="1"/>
    </xf>
    <xf numFmtId="0" fontId="9" fillId="2" borderId="20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center"/>
      <protection hidden="1"/>
    </xf>
    <xf numFmtId="0" fontId="8" fillId="2" borderId="20" xfId="0" applyFont="1" applyFill="1" applyBorder="1" applyAlignment="1">
      <alignment vertical="center" wrapText="1"/>
    </xf>
    <xf numFmtId="0" fontId="15" fillId="2" borderId="20" xfId="0" applyFont="1" applyFill="1" applyBorder="1" applyAlignment="1">
      <alignment vertical="center" wrapText="1"/>
    </xf>
    <xf numFmtId="0" fontId="9" fillId="2" borderId="20" xfId="0" applyFont="1" applyFill="1" applyBorder="1" applyAlignment="1" applyProtection="1">
      <alignment vertical="center" wrapText="1"/>
      <protection hidden="1"/>
    </xf>
    <xf numFmtId="0" fontId="8" fillId="2" borderId="20" xfId="0" applyFont="1" applyFill="1" applyBorder="1" applyAlignment="1">
      <alignment horizontal="left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left" vertical="center"/>
    </xf>
    <xf numFmtId="0" fontId="12" fillId="2" borderId="20" xfId="0" applyFont="1" applyFill="1" applyBorder="1" applyAlignment="1">
      <alignment horizontal="left" vertical="center" wrapText="1"/>
    </xf>
    <xf numFmtId="16" fontId="6" fillId="2" borderId="20" xfId="0" applyNumberFormat="1" applyFont="1" applyFill="1" applyBorder="1" applyAlignment="1">
      <alignment horizontal="left" vertical="center" wrapText="1"/>
    </xf>
    <xf numFmtId="0" fontId="16" fillId="2" borderId="20" xfId="0" applyFont="1" applyFill="1" applyBorder="1" applyAlignment="1">
      <alignment vertical="center"/>
    </xf>
    <xf numFmtId="0" fontId="3" fillId="2" borderId="20" xfId="0" applyFont="1" applyFill="1" applyBorder="1" applyAlignment="1">
      <alignment vertical="center"/>
    </xf>
    <xf numFmtId="0" fontId="22" fillId="2" borderId="20" xfId="0" applyFont="1" applyFill="1" applyBorder="1" applyAlignment="1">
      <alignment vertical="center"/>
    </xf>
    <xf numFmtId="0" fontId="20" fillId="2" borderId="20" xfId="0" applyFont="1" applyFill="1" applyBorder="1" applyAlignment="1">
      <alignment vertical="center"/>
    </xf>
    <xf numFmtId="0" fontId="23" fillId="2" borderId="20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vertical="center"/>
    </xf>
    <xf numFmtId="0" fontId="10" fillId="2" borderId="1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vertical="center"/>
    </xf>
    <xf numFmtId="0" fontId="6" fillId="2" borderId="11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vertical="center"/>
    </xf>
    <xf numFmtId="0" fontId="12" fillId="2" borderId="11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11" fillId="2" borderId="11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/>
    </xf>
    <xf numFmtId="0" fontId="4" fillId="0" borderId="8" xfId="0" applyFont="1" applyBorder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12" fillId="2" borderId="11" xfId="0" applyFont="1" applyFill="1" applyBorder="1" applyAlignment="1">
      <alignment horizontal="center" vertical="center" textRotation="90"/>
    </xf>
    <xf numFmtId="0" fontId="8" fillId="2" borderId="7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4" fillId="0" borderId="14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15" xfId="0" applyFont="1" applyBorder="1" applyAlignment="1">
      <alignment vertical="center"/>
    </xf>
    <xf numFmtId="0" fontId="26" fillId="3" borderId="11" xfId="0" applyFont="1" applyFill="1" applyBorder="1" applyAlignment="1">
      <alignment horizontal="center" vertical="center" wrapText="1"/>
    </xf>
    <xf numFmtId="0" fontId="26" fillId="3" borderId="1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vertical="center"/>
      <protection locked="0"/>
    </xf>
    <xf numFmtId="0" fontId="10" fillId="0" borderId="1" xfId="0" applyFont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textRotation="90" wrapText="1"/>
    </xf>
    <xf numFmtId="0" fontId="6" fillId="2" borderId="7" xfId="0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2" fontId="8" fillId="2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Font="1" applyBorder="1" applyAlignment="1" applyProtection="1">
      <alignment vertical="center"/>
      <protection hidden="1"/>
    </xf>
    <xf numFmtId="0" fontId="4" fillId="0" borderId="10" xfId="0" applyFont="1" applyBorder="1" applyAlignment="1" applyProtection="1">
      <alignment vertical="center"/>
      <protection hidden="1"/>
    </xf>
    <xf numFmtId="0" fontId="1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5" fillId="2" borderId="20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3" fillId="2" borderId="19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25" fillId="2" borderId="7" xfId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>
      <alignment horizontal="center" vertical="center"/>
    </xf>
    <xf numFmtId="0" fontId="24" fillId="0" borderId="7" xfId="0" applyFont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4" fillId="0" borderId="5" xfId="0" applyFont="1" applyBorder="1" applyAlignment="1" applyProtection="1">
      <alignment vertical="center"/>
      <protection locked="0"/>
    </xf>
    <xf numFmtId="0" fontId="4" fillId="0" borderId="6" xfId="0" applyFont="1" applyBorder="1" applyAlignment="1" applyProtection="1">
      <alignment vertical="center"/>
      <protection locked="0"/>
    </xf>
    <xf numFmtId="0" fontId="6" fillId="2" borderId="20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19" fillId="2" borderId="7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/>
    </xf>
    <xf numFmtId="0" fontId="4" fillId="0" borderId="12" xfId="0" applyFont="1" applyBorder="1" applyAlignment="1"/>
    <xf numFmtId="0" fontId="4" fillId="0" borderId="20" xfId="0" applyFont="1" applyBorder="1" applyAlignment="1"/>
    <xf numFmtId="0" fontId="4" fillId="0" borderId="10" xfId="0" applyFont="1" applyBorder="1" applyAlignment="1"/>
    <xf numFmtId="0" fontId="4" fillId="0" borderId="9" xfId="0" applyFont="1" applyBorder="1" applyAlignment="1"/>
    <xf numFmtId="0" fontId="4" fillId="0" borderId="8" xfId="0" applyFont="1" applyBorder="1" applyAlignment="1"/>
    <xf numFmtId="0" fontId="4" fillId="0" borderId="19" xfId="0" applyFont="1" applyBorder="1" applyAlignment="1"/>
    <xf numFmtId="0" fontId="4" fillId="0" borderId="2" xfId="0" applyFont="1" applyBorder="1" applyAlignment="1"/>
    <xf numFmtId="0" fontId="4" fillId="0" borderId="14" xfId="0" applyFont="1" applyBorder="1" applyAlignment="1"/>
    <xf numFmtId="0" fontId="0" fillId="0" borderId="0" xfId="0" applyAlignment="1"/>
    <xf numFmtId="0" fontId="4" fillId="0" borderId="15" xfId="0" applyFont="1" applyBorder="1" applyAlignment="1"/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2686050</xdr:colOff>
      <xdr:row>1</xdr:row>
      <xdr:rowOff>76200</xdr:rowOff>
    </xdr:from>
    <xdr:to>
      <xdr:col>7</xdr:col>
      <xdr:colOff>168781</xdr:colOff>
      <xdr:row>2</xdr:row>
      <xdr:rowOff>269909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1C67A5E-C075-4398-B4BF-9E76B41E5A9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267325" y="238125"/>
          <a:ext cx="702181" cy="6509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323850</xdr:colOff>
      <xdr:row>1</xdr:row>
      <xdr:rowOff>142875</xdr:rowOff>
    </xdr:from>
    <xdr:to>
      <xdr:col>5</xdr:col>
      <xdr:colOff>264031</xdr:colOff>
      <xdr:row>2</xdr:row>
      <xdr:rowOff>336584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6FCB281-2C9D-4FB4-8762-20793F6E80E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019675" y="333375"/>
          <a:ext cx="702181" cy="6509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thaluciam260@gmail.com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1000"/>
  <sheetViews>
    <sheetView tabSelected="1" topLeftCell="A64" zoomScaleNormal="100" workbookViewId="0">
      <selection activeCell="B70" sqref="B70:S70"/>
    </sheetView>
  </sheetViews>
  <sheetFormatPr defaultColWidth="12.5703125" defaultRowHeight="15" customHeight="1"/>
  <cols>
    <col min="1" max="1" width="3.28515625" style="20" customWidth="1"/>
    <col min="2" max="2" width="6.5703125" style="20" customWidth="1"/>
    <col min="3" max="3" width="1.28515625" style="20" customWidth="1"/>
    <col min="4" max="4" width="19.85546875" style="20" customWidth="1"/>
    <col min="5" max="5" width="7.7109375" style="20" customWidth="1"/>
    <col min="6" max="6" width="41.5703125" style="20" customWidth="1"/>
    <col min="7" max="7" width="6.7109375" style="20" customWidth="1"/>
    <col min="8" max="8" width="2.7109375" style="20" customWidth="1"/>
    <col min="9" max="9" width="9.7109375" style="20" customWidth="1"/>
    <col min="10" max="10" width="2.7109375" style="20" customWidth="1"/>
    <col min="11" max="11" width="10.140625" style="20" customWidth="1"/>
    <col min="12" max="12" width="2.7109375" style="20" customWidth="1"/>
    <col min="13" max="13" width="9.7109375" style="20" customWidth="1"/>
    <col min="14" max="14" width="2.7109375" style="20" customWidth="1"/>
    <col min="15" max="15" width="9.7109375" style="20" customWidth="1"/>
    <col min="16" max="16" width="2.7109375" style="20" customWidth="1"/>
    <col min="17" max="17" width="9.7109375" style="20" customWidth="1"/>
    <col min="18" max="18" width="2.7109375" style="20" customWidth="1"/>
    <col min="19" max="19" width="16.140625" style="20" customWidth="1"/>
    <col min="20" max="20" width="75" style="20" customWidth="1"/>
    <col min="21" max="23" width="14.42578125" style="20" customWidth="1"/>
    <col min="24" max="24" width="1.85546875" style="20" customWidth="1"/>
    <col min="25" max="37" width="14.42578125" style="20" customWidth="1"/>
    <col min="38" max="16384" width="12.5703125" style="20"/>
  </cols>
  <sheetData>
    <row r="1" spans="1:37" ht="13.9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</row>
    <row r="2" spans="1:37" ht="36" customHeight="1">
      <c r="A2" s="22"/>
      <c r="B2" s="117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9"/>
      <c r="S2" s="1" t="s">
        <v>0</v>
      </c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</row>
    <row r="3" spans="1:37" ht="39.6" customHeight="1">
      <c r="A3" s="22"/>
      <c r="B3" s="77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9"/>
      <c r="S3" s="2" t="s">
        <v>1</v>
      </c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</row>
    <row r="4" spans="1:37" ht="44.25" customHeight="1">
      <c r="A4" s="22"/>
      <c r="B4" s="118" t="s">
        <v>2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58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</row>
    <row r="5" spans="1:37" ht="49.5" customHeight="1">
      <c r="A5" s="21"/>
      <c r="B5" s="118" t="s">
        <v>3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58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</row>
    <row r="6" spans="1:37" ht="33" customHeight="1">
      <c r="A6" s="23"/>
      <c r="B6" s="119" t="s">
        <v>4</v>
      </c>
      <c r="C6" s="120"/>
      <c r="D6" s="120"/>
      <c r="E6" s="120"/>
      <c r="F6" s="120"/>
      <c r="G6" s="120"/>
      <c r="H6" s="121"/>
      <c r="I6" s="83" t="s">
        <v>5</v>
      </c>
      <c r="J6" s="75"/>
      <c r="K6" s="75"/>
      <c r="L6" s="75"/>
      <c r="M6" s="75"/>
      <c r="N6" s="75"/>
      <c r="O6" s="83" t="s">
        <v>6</v>
      </c>
      <c r="P6" s="58"/>
      <c r="Q6" s="83" t="s">
        <v>7</v>
      </c>
      <c r="R6" s="58"/>
      <c r="S6" s="16" t="s">
        <v>8</v>
      </c>
      <c r="T6" s="113"/>
      <c r="U6" s="24"/>
      <c r="V6" s="24"/>
      <c r="W6" s="24"/>
      <c r="X6" s="24"/>
      <c r="Y6" s="24"/>
      <c r="Z6" s="25"/>
      <c r="AA6" s="25"/>
      <c r="AB6" s="25"/>
      <c r="AC6" s="25"/>
      <c r="AD6" s="25"/>
      <c r="AE6" s="25"/>
      <c r="AF6" s="25"/>
      <c r="AG6" s="25"/>
      <c r="AH6" s="23"/>
      <c r="AI6" s="23"/>
      <c r="AJ6" s="23"/>
      <c r="AK6" s="23"/>
    </row>
    <row r="7" spans="1:37" ht="21" customHeight="1">
      <c r="A7" s="23"/>
      <c r="B7" s="122"/>
      <c r="C7" s="123"/>
      <c r="D7" s="123"/>
      <c r="E7" s="123"/>
      <c r="F7" s="123"/>
      <c r="G7" s="123"/>
      <c r="H7" s="124"/>
      <c r="I7" s="109" t="s">
        <v>9</v>
      </c>
      <c r="J7" s="110"/>
      <c r="K7" s="110"/>
      <c r="L7" s="110"/>
      <c r="M7" s="110"/>
      <c r="N7" s="111"/>
      <c r="O7" s="112">
        <v>6</v>
      </c>
      <c r="P7" s="92"/>
      <c r="Q7" s="112">
        <v>5</v>
      </c>
      <c r="R7" s="92"/>
      <c r="S7" s="15">
        <v>2026</v>
      </c>
      <c r="T7" s="85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</row>
    <row r="8" spans="1:37" ht="6" customHeight="1">
      <c r="A8" s="23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4"/>
      <c r="U8" s="24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3"/>
      <c r="AI8" s="23"/>
      <c r="AJ8" s="23"/>
      <c r="AK8" s="23"/>
    </row>
    <row r="9" spans="1:37" ht="16.5" customHeight="1">
      <c r="A9" s="23"/>
      <c r="B9" s="83" t="s">
        <v>10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58"/>
      <c r="T9" s="113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</row>
    <row r="10" spans="1:37" ht="19.5" customHeight="1">
      <c r="A10" s="23"/>
      <c r="B10" s="74" t="s">
        <v>11</v>
      </c>
      <c r="C10" s="75"/>
      <c r="D10" s="75"/>
      <c r="E10" s="75"/>
      <c r="F10" s="58"/>
      <c r="G10" s="90" t="s">
        <v>12</v>
      </c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2"/>
      <c r="T10" s="85"/>
      <c r="U10" s="24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3"/>
      <c r="AI10" s="23"/>
      <c r="AJ10" s="23"/>
      <c r="AK10" s="23"/>
    </row>
    <row r="11" spans="1:37" ht="19.5" customHeight="1">
      <c r="A11" s="23"/>
      <c r="B11" s="74" t="s">
        <v>13</v>
      </c>
      <c r="C11" s="75"/>
      <c r="D11" s="75"/>
      <c r="E11" s="75"/>
      <c r="F11" s="58"/>
      <c r="G11" s="90" t="s">
        <v>14</v>
      </c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2"/>
      <c r="T11" s="114"/>
      <c r="U11" s="24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3"/>
      <c r="AI11" s="23"/>
      <c r="AJ11" s="23"/>
      <c r="AK11" s="23"/>
    </row>
    <row r="12" spans="1:37" ht="19.5" customHeight="1">
      <c r="A12" s="23"/>
      <c r="B12" s="74" t="s">
        <v>15</v>
      </c>
      <c r="C12" s="75"/>
      <c r="D12" s="75"/>
      <c r="E12" s="75"/>
      <c r="F12" s="58"/>
      <c r="G12" s="90" t="s">
        <v>16</v>
      </c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2"/>
      <c r="T12" s="86"/>
      <c r="U12" s="24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3"/>
      <c r="AI12" s="23"/>
      <c r="AJ12" s="23"/>
      <c r="AK12" s="23"/>
    </row>
    <row r="13" spans="1:37" ht="19.5" customHeight="1">
      <c r="A13" s="23"/>
      <c r="B13" s="74" t="s">
        <v>17</v>
      </c>
      <c r="C13" s="75"/>
      <c r="D13" s="75"/>
      <c r="E13" s="75"/>
      <c r="F13" s="58"/>
      <c r="G13" s="90" t="s">
        <v>18</v>
      </c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2"/>
      <c r="T13" s="86"/>
      <c r="U13" s="24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3"/>
      <c r="AI13" s="23"/>
      <c r="AJ13" s="23"/>
      <c r="AK13" s="23"/>
    </row>
    <row r="14" spans="1:37" ht="19.5" customHeight="1">
      <c r="A14" s="23"/>
      <c r="B14" s="74" t="s">
        <v>19</v>
      </c>
      <c r="C14" s="75"/>
      <c r="D14" s="75"/>
      <c r="E14" s="75"/>
      <c r="F14" s="58"/>
      <c r="G14" s="90" t="s">
        <v>20</v>
      </c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2"/>
      <c r="T14" s="86"/>
      <c r="U14" s="24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3"/>
      <c r="AI14" s="23"/>
      <c r="AJ14" s="23"/>
      <c r="AK14" s="23"/>
    </row>
    <row r="15" spans="1:37" ht="19.5" customHeight="1">
      <c r="A15" s="23"/>
      <c r="B15" s="74" t="s">
        <v>21</v>
      </c>
      <c r="C15" s="75"/>
      <c r="D15" s="75"/>
      <c r="E15" s="75"/>
      <c r="F15" s="58"/>
      <c r="G15" s="116" t="s">
        <v>22</v>
      </c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2"/>
      <c r="T15" s="86"/>
      <c r="U15" s="24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3"/>
      <c r="AI15" s="23"/>
      <c r="AJ15" s="23"/>
      <c r="AK15" s="23"/>
    </row>
    <row r="16" spans="1:37" ht="19.5" customHeight="1">
      <c r="A16" s="23"/>
      <c r="B16" s="74" t="s">
        <v>23</v>
      </c>
      <c r="C16" s="75"/>
      <c r="D16" s="75"/>
      <c r="E16" s="75"/>
      <c r="F16" s="58"/>
      <c r="G16" s="90">
        <v>3007107431</v>
      </c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2"/>
      <c r="T16" s="86"/>
      <c r="U16" s="24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3"/>
      <c r="AI16" s="23"/>
      <c r="AJ16" s="23"/>
      <c r="AK16" s="23"/>
    </row>
    <row r="17" spans="1:37" ht="15.75" customHeight="1">
      <c r="A17" s="23"/>
      <c r="B17" s="29"/>
      <c r="C17" s="29"/>
      <c r="D17" s="29"/>
      <c r="E17" s="21"/>
      <c r="F17" s="29"/>
      <c r="G17" s="21"/>
      <c r="H17" s="30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86"/>
      <c r="U17" s="24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3"/>
      <c r="AI17" s="23"/>
      <c r="AJ17" s="23"/>
      <c r="AK17" s="23"/>
    </row>
    <row r="18" spans="1:37" ht="36" customHeight="1">
      <c r="A18" s="23"/>
      <c r="B18" s="83" t="s">
        <v>24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58"/>
      <c r="T18" s="11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3"/>
      <c r="AI18" s="23"/>
      <c r="AJ18" s="23"/>
      <c r="AK18" s="23"/>
    </row>
    <row r="19" spans="1:37" ht="6.75" customHeight="1">
      <c r="A19" s="23"/>
      <c r="B19" s="23"/>
      <c r="C19" s="23"/>
      <c r="D19" s="31"/>
      <c r="E19" s="32"/>
      <c r="F19" s="31"/>
      <c r="G19" s="32"/>
      <c r="H19" s="33"/>
      <c r="I19" s="34"/>
      <c r="J19" s="33"/>
      <c r="K19" s="34"/>
      <c r="L19" s="33"/>
      <c r="M19" s="34"/>
      <c r="N19" s="33"/>
      <c r="O19" s="33"/>
      <c r="P19" s="33"/>
      <c r="Q19" s="33"/>
      <c r="R19" s="33"/>
      <c r="S19" s="32"/>
      <c r="T19" s="107"/>
      <c r="U19" s="24"/>
      <c r="V19" s="24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3"/>
      <c r="AI19" s="23"/>
      <c r="AJ19" s="23"/>
      <c r="AK19" s="23"/>
    </row>
    <row r="20" spans="1:37" ht="27.75" customHeight="1">
      <c r="A20" s="23"/>
      <c r="B20" s="76" t="s">
        <v>25</v>
      </c>
      <c r="C20" s="68"/>
      <c r="D20" s="69"/>
      <c r="E20" s="70" t="s">
        <v>26</v>
      </c>
      <c r="F20" s="70" t="s">
        <v>27</v>
      </c>
      <c r="G20" s="70" t="s">
        <v>26</v>
      </c>
      <c r="H20" s="23"/>
      <c r="I20" s="59" t="s">
        <v>28</v>
      </c>
      <c r="J20" s="23"/>
      <c r="K20" s="59" t="s">
        <v>29</v>
      </c>
      <c r="L20" s="23"/>
      <c r="M20" s="59" t="s">
        <v>30</v>
      </c>
      <c r="N20" s="23"/>
      <c r="O20" s="59" t="s">
        <v>31</v>
      </c>
      <c r="P20" s="23"/>
      <c r="Q20" s="59" t="s">
        <v>32</v>
      </c>
      <c r="R20" s="23"/>
      <c r="S20" s="70" t="s">
        <v>33</v>
      </c>
      <c r="T20" s="107"/>
      <c r="U20" s="24"/>
      <c r="V20" s="24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3"/>
      <c r="AI20" s="23"/>
      <c r="AJ20" s="23"/>
      <c r="AK20" s="23"/>
    </row>
    <row r="21" spans="1:37" ht="27.75" customHeight="1">
      <c r="A21" s="23"/>
      <c r="B21" s="77"/>
      <c r="C21" s="78"/>
      <c r="D21" s="79"/>
      <c r="E21" s="60"/>
      <c r="F21" s="60"/>
      <c r="G21" s="60"/>
      <c r="H21" s="33"/>
      <c r="I21" s="60"/>
      <c r="J21" s="33"/>
      <c r="K21" s="60"/>
      <c r="L21" s="33"/>
      <c r="M21" s="60"/>
      <c r="N21" s="33"/>
      <c r="O21" s="60"/>
      <c r="P21" s="33"/>
      <c r="Q21" s="60"/>
      <c r="R21" s="33"/>
      <c r="S21" s="60"/>
      <c r="T21" s="107"/>
      <c r="U21" s="24"/>
      <c r="V21" s="24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3"/>
      <c r="AI21" s="23"/>
      <c r="AJ21" s="23"/>
      <c r="AK21" s="23"/>
    </row>
    <row r="22" spans="1:37" ht="6.75" customHeight="1">
      <c r="A22" s="23"/>
      <c r="B22" s="23"/>
      <c r="C22" s="23"/>
      <c r="D22" s="31"/>
      <c r="E22" s="32"/>
      <c r="F22" s="31"/>
      <c r="G22" s="32"/>
      <c r="H22" s="33"/>
      <c r="I22" s="34"/>
      <c r="J22" s="33"/>
      <c r="K22" s="34"/>
      <c r="L22" s="33"/>
      <c r="M22" s="34"/>
      <c r="N22" s="33"/>
      <c r="O22" s="33"/>
      <c r="P22" s="33"/>
      <c r="Q22" s="33"/>
      <c r="R22" s="33"/>
      <c r="S22" s="32"/>
      <c r="T22" s="107"/>
      <c r="U22" s="24"/>
      <c r="V22" s="24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3"/>
      <c r="AI22" s="23"/>
      <c r="AJ22" s="23"/>
      <c r="AK22" s="23"/>
    </row>
    <row r="23" spans="1:37" ht="32.25" customHeight="1">
      <c r="A23" s="23"/>
      <c r="B23" s="80" t="s">
        <v>34</v>
      </c>
      <c r="C23" s="23"/>
      <c r="D23" s="71" t="s">
        <v>35</v>
      </c>
      <c r="E23" s="72">
        <f>SUM(G23:G28)</f>
        <v>38</v>
      </c>
      <c r="F23" s="3" t="s">
        <v>36</v>
      </c>
      <c r="G23" s="4">
        <v>5</v>
      </c>
      <c r="H23" s="25"/>
      <c r="I23" s="17">
        <f>IF('Eval 1'!E3="","-",'Eval 1'!E3)</f>
        <v>3</v>
      </c>
      <c r="J23" s="35"/>
      <c r="K23" s="17">
        <f>IF('Eval 2'!E3="","-",'Eval 2'!E3)</f>
        <v>2</v>
      </c>
      <c r="L23" s="35"/>
      <c r="M23" s="17" t="str">
        <f>IF('Eval 3'!E3="","-",'Eval 3'!E3)</f>
        <v>-</v>
      </c>
      <c r="N23" s="35"/>
      <c r="O23" s="17" t="str">
        <f>IF('Eval 4'!E3="","-",'Eval 4'!E3)</f>
        <v>-</v>
      </c>
      <c r="P23" s="35"/>
      <c r="Q23" s="17" t="str">
        <f>IF('Eval 5'!E3="","-",'Eval 5'!E3)</f>
        <v>-</v>
      </c>
      <c r="R23" s="35"/>
      <c r="S23" s="18">
        <f>IFERROR(SUM(I23:Q23)/(COUNTA(I23:Q23)-COUNTIF(I23:Q23,"-")),"")</f>
        <v>2.5</v>
      </c>
      <c r="T23" s="107"/>
      <c r="U23" s="23"/>
      <c r="V23" s="24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3"/>
      <c r="AI23" s="23"/>
      <c r="AJ23" s="23"/>
      <c r="AK23" s="23"/>
    </row>
    <row r="24" spans="1:37" ht="32.25" customHeight="1">
      <c r="A24" s="23"/>
      <c r="B24" s="62"/>
      <c r="C24" s="23"/>
      <c r="D24" s="62"/>
      <c r="E24" s="62"/>
      <c r="F24" s="3" t="s">
        <v>37</v>
      </c>
      <c r="G24" s="4">
        <v>7</v>
      </c>
      <c r="H24" s="36"/>
      <c r="I24" s="17">
        <f>IF('Eval 1'!E7="","-",'Eval 1'!E7)</f>
        <v>3</v>
      </c>
      <c r="J24" s="35"/>
      <c r="K24" s="17">
        <f>IF('Eval 2'!E7="","-",'Eval 2'!E7)</f>
        <v>2</v>
      </c>
      <c r="L24" s="35"/>
      <c r="M24" s="17" t="str">
        <f>IF('Eval 3'!E7="","-",'Eval 3'!E7)</f>
        <v>-</v>
      </c>
      <c r="N24" s="35"/>
      <c r="O24" s="17" t="str">
        <f>IF('Eval 4'!E7="","-",'Eval 4'!E7)</f>
        <v>-</v>
      </c>
      <c r="P24" s="35"/>
      <c r="Q24" s="17" t="str">
        <f>IF('Eval 5'!E7="","-",'Eval 5'!E7)</f>
        <v>-</v>
      </c>
      <c r="R24" s="35"/>
      <c r="S24" s="18">
        <f t="shared" ref="S24:S34" si="0">IFERROR(SUM(I24:Q24)/(COUNTA(I24:Q24)-COUNTIF(I24:Q24,"-")),"")</f>
        <v>2.5</v>
      </c>
      <c r="T24" s="107"/>
      <c r="U24" s="23"/>
      <c r="V24" s="24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3"/>
      <c r="AI24" s="23"/>
      <c r="AJ24" s="23"/>
      <c r="AK24" s="23"/>
    </row>
    <row r="25" spans="1:37" ht="32.25" customHeight="1">
      <c r="A25" s="23"/>
      <c r="B25" s="62"/>
      <c r="C25" s="23"/>
      <c r="D25" s="62"/>
      <c r="E25" s="62"/>
      <c r="F25" s="3" t="s">
        <v>38</v>
      </c>
      <c r="G25" s="4">
        <v>6</v>
      </c>
      <c r="H25" s="25"/>
      <c r="I25" s="17">
        <f>IF('Eval 1'!E11="","-",'Eval 1'!E11)</f>
        <v>3</v>
      </c>
      <c r="J25" s="35"/>
      <c r="K25" s="17">
        <f>IF('Eval 2'!E11="","-",'Eval 2'!E11)</f>
        <v>4</v>
      </c>
      <c r="L25" s="35"/>
      <c r="M25" s="17" t="str">
        <f>IF('Eval 3'!E11="","-",'Eval 3'!E11)</f>
        <v>-</v>
      </c>
      <c r="N25" s="35"/>
      <c r="O25" s="17" t="str">
        <f>IF('Eval 4'!E11="","-",'Eval 4'!E11)</f>
        <v>-</v>
      </c>
      <c r="P25" s="35"/>
      <c r="Q25" s="17" t="str">
        <f>IF('Eval 5'!E11="","-",'Eval 5'!E11)</f>
        <v>-</v>
      </c>
      <c r="R25" s="35"/>
      <c r="S25" s="18">
        <f>IFERROR(SUM(I25:Q25)/(COUNTA(I25:Q25)-COUNTIF(I25:Q25,"-")),"")</f>
        <v>3.5</v>
      </c>
      <c r="T25" s="115"/>
      <c r="U25" s="23"/>
      <c r="V25" s="24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3"/>
      <c r="AI25" s="23"/>
      <c r="AJ25" s="23"/>
      <c r="AK25" s="23"/>
    </row>
    <row r="26" spans="1:37" ht="32.25" customHeight="1">
      <c r="A26" s="23"/>
      <c r="B26" s="62"/>
      <c r="C26" s="23"/>
      <c r="D26" s="62"/>
      <c r="E26" s="62"/>
      <c r="F26" s="3" t="s">
        <v>39</v>
      </c>
      <c r="G26" s="4">
        <v>7</v>
      </c>
      <c r="H26" s="25"/>
      <c r="I26" s="17">
        <f>IF('Eval 1'!E15="","-",'Eval 1'!E15)</f>
        <v>3</v>
      </c>
      <c r="J26" s="35"/>
      <c r="K26" s="17">
        <f>IF('Eval 2'!E15="","-",'Eval 2'!E15)</f>
        <v>1</v>
      </c>
      <c r="L26" s="35"/>
      <c r="M26" s="17" t="str">
        <f>IF('Eval 3'!E15="","-",'Eval 3'!E15)</f>
        <v>-</v>
      </c>
      <c r="N26" s="35"/>
      <c r="O26" s="17" t="str">
        <f>IF('Eval 4'!E15="","-",'Eval 4'!E15)</f>
        <v>-</v>
      </c>
      <c r="P26" s="35"/>
      <c r="Q26" s="17" t="str">
        <f>IF('Eval 5'!E15="","-",'Eval 5'!E15)</f>
        <v>-</v>
      </c>
      <c r="R26" s="35"/>
      <c r="S26" s="18">
        <f t="shared" si="0"/>
        <v>2</v>
      </c>
      <c r="T26" s="107"/>
      <c r="U26" s="23"/>
      <c r="V26" s="24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3"/>
      <c r="AI26" s="23"/>
      <c r="AJ26" s="23"/>
      <c r="AK26" s="23"/>
    </row>
    <row r="27" spans="1:37" ht="32.25" customHeight="1">
      <c r="A27" s="23"/>
      <c r="B27" s="62"/>
      <c r="C27" s="23"/>
      <c r="D27" s="62"/>
      <c r="E27" s="62"/>
      <c r="F27" s="3" t="s">
        <v>40</v>
      </c>
      <c r="G27" s="4">
        <v>6</v>
      </c>
      <c r="H27" s="25"/>
      <c r="I27" s="17">
        <f>IF('Eval 1'!E19="","-",'Eval 1'!E19)</f>
        <v>2</v>
      </c>
      <c r="J27" s="35"/>
      <c r="K27" s="17">
        <f>IF('Eval 2'!E19="","-",'Eval 2'!E19)</f>
        <v>1</v>
      </c>
      <c r="L27" s="35"/>
      <c r="M27" s="17" t="str">
        <f>IF('Eval 3'!E19="","-",'Eval 3'!E19)</f>
        <v>-</v>
      </c>
      <c r="N27" s="35"/>
      <c r="O27" s="17" t="str">
        <f>IF('Eval 4'!E19="","-",'Eval 4'!E19)</f>
        <v>-</v>
      </c>
      <c r="P27" s="35"/>
      <c r="Q27" s="17" t="str">
        <f>IF('Eval 5'!E19="","-",'Eval 5'!E19)</f>
        <v>-</v>
      </c>
      <c r="R27" s="35"/>
      <c r="S27" s="18">
        <f t="shared" si="0"/>
        <v>1.5</v>
      </c>
      <c r="T27" s="107"/>
      <c r="U27" s="23"/>
      <c r="V27" s="24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3"/>
      <c r="AI27" s="23"/>
      <c r="AJ27" s="23"/>
      <c r="AK27" s="23"/>
    </row>
    <row r="28" spans="1:37" ht="41.25" customHeight="1">
      <c r="A28" s="23"/>
      <c r="B28" s="62"/>
      <c r="C28" s="23"/>
      <c r="D28" s="60"/>
      <c r="E28" s="60"/>
      <c r="F28" s="3" t="s">
        <v>41</v>
      </c>
      <c r="G28" s="4">
        <v>7</v>
      </c>
      <c r="H28" s="25"/>
      <c r="I28" s="17">
        <f>IF('Eval 1'!E23="","-",'Eval 1'!E23)</f>
        <v>3</v>
      </c>
      <c r="J28" s="35"/>
      <c r="K28" s="17">
        <f>IF('Eval 2'!E23="","-",'Eval 2'!E23)</f>
        <v>2</v>
      </c>
      <c r="L28" s="35"/>
      <c r="M28" s="17" t="str">
        <f>IF('Eval 3'!E23="","-",'Eval 3'!E23)</f>
        <v>-</v>
      </c>
      <c r="N28" s="35"/>
      <c r="O28" s="17" t="str">
        <f>IF('Eval 4'!E23="","-",'Eval 4'!E23)</f>
        <v>-</v>
      </c>
      <c r="P28" s="35"/>
      <c r="Q28" s="17" t="str">
        <f>IF('Eval 5'!E23="","-",'Eval 5'!E23)</f>
        <v>-</v>
      </c>
      <c r="R28" s="35"/>
      <c r="S28" s="18">
        <f t="shared" si="0"/>
        <v>2.5</v>
      </c>
      <c r="T28" s="115"/>
      <c r="U28" s="23"/>
      <c r="V28" s="24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3"/>
      <c r="AI28" s="23"/>
      <c r="AJ28" s="23"/>
      <c r="AK28" s="23"/>
    </row>
    <row r="29" spans="1:37" ht="6.75" customHeight="1">
      <c r="A29" s="23"/>
      <c r="B29" s="62"/>
      <c r="C29" s="23"/>
      <c r="D29" s="6"/>
      <c r="E29" s="6"/>
      <c r="F29" s="37"/>
      <c r="G29" s="38"/>
      <c r="H29" s="2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9"/>
      <c r="T29" s="107"/>
      <c r="U29" s="23"/>
      <c r="V29" s="24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3"/>
      <c r="AI29" s="23"/>
      <c r="AJ29" s="23"/>
      <c r="AK29" s="23"/>
    </row>
    <row r="30" spans="1:37" ht="58.5" customHeight="1">
      <c r="A30" s="23"/>
      <c r="B30" s="62"/>
      <c r="C30" s="23"/>
      <c r="D30" s="73" t="s">
        <v>42</v>
      </c>
      <c r="E30" s="72">
        <f>SUM(G30:G31)</f>
        <v>32</v>
      </c>
      <c r="F30" s="3" t="s">
        <v>43</v>
      </c>
      <c r="G30" s="4">
        <v>17</v>
      </c>
      <c r="H30" s="25"/>
      <c r="I30" s="17" t="str">
        <f>IF('Eval 1'!E27="","-",'Eval 1'!E27)</f>
        <v>-</v>
      </c>
      <c r="J30" s="35"/>
      <c r="K30" s="17">
        <f>IF('Eval 2'!E27="","-",'Eval 2'!E27)</f>
        <v>2</v>
      </c>
      <c r="L30" s="35"/>
      <c r="M30" s="17" t="str">
        <f>IF('Eval 3'!E27="","-",'Eval 3'!E27)</f>
        <v>-</v>
      </c>
      <c r="N30" s="35"/>
      <c r="O30" s="17" t="str">
        <f>IF('Eval 4'!E27="","-",'Eval 4'!E27)</f>
        <v>-</v>
      </c>
      <c r="P30" s="35"/>
      <c r="Q30" s="17" t="str">
        <f>IF('Eval 5'!E27="","-",'Eval 5'!E27)</f>
        <v>-</v>
      </c>
      <c r="R30" s="35"/>
      <c r="S30" s="18">
        <f t="shared" si="0"/>
        <v>2</v>
      </c>
      <c r="T30" s="107"/>
      <c r="U30" s="23"/>
      <c r="V30" s="24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3"/>
      <c r="AI30" s="23"/>
      <c r="AJ30" s="23"/>
      <c r="AK30" s="23"/>
    </row>
    <row r="31" spans="1:37" ht="88.5" customHeight="1">
      <c r="A31" s="23"/>
      <c r="B31" s="62"/>
      <c r="C31" s="23"/>
      <c r="D31" s="60"/>
      <c r="E31" s="62"/>
      <c r="F31" s="3" t="s">
        <v>44</v>
      </c>
      <c r="G31" s="4">
        <v>15</v>
      </c>
      <c r="H31" s="36"/>
      <c r="I31" s="17">
        <f>IF('Eval 1'!E31="","-",'Eval 1'!E31)</f>
        <v>3</v>
      </c>
      <c r="J31" s="35"/>
      <c r="K31" s="17">
        <f>IF('Eval 2'!E31="","-",'Eval 2'!E31)</f>
        <v>2</v>
      </c>
      <c r="L31" s="35"/>
      <c r="M31" s="17" t="str">
        <f>IF('Eval 3'!E31="","-",'Eval 3'!E31)</f>
        <v>-</v>
      </c>
      <c r="N31" s="35"/>
      <c r="O31" s="17" t="str">
        <f>IF('Eval 4'!E31="","-",'Eval 4'!E31)</f>
        <v>-</v>
      </c>
      <c r="P31" s="35"/>
      <c r="Q31" s="17" t="str">
        <f>IF('Eval 5'!E31="","-",'Eval 5'!E31)</f>
        <v>-</v>
      </c>
      <c r="R31" s="35"/>
      <c r="S31" s="18">
        <f t="shared" si="0"/>
        <v>2.5</v>
      </c>
      <c r="T31" s="107"/>
      <c r="U31" s="23"/>
      <c r="V31" s="24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3"/>
      <c r="AI31" s="23"/>
      <c r="AJ31" s="23"/>
      <c r="AK31" s="23"/>
    </row>
    <row r="32" spans="1:37" ht="6.75" customHeight="1">
      <c r="A32" s="23"/>
      <c r="B32" s="62"/>
      <c r="C32" s="23"/>
      <c r="D32" s="6"/>
      <c r="E32" s="6"/>
      <c r="F32" s="37"/>
      <c r="G32" s="38"/>
      <c r="H32" s="36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9"/>
      <c r="T32" s="107"/>
      <c r="U32" s="23"/>
      <c r="V32" s="24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3"/>
      <c r="AI32" s="23"/>
      <c r="AJ32" s="23"/>
      <c r="AK32" s="23"/>
    </row>
    <row r="33" spans="1:37" ht="45" customHeight="1">
      <c r="A33" s="23"/>
      <c r="B33" s="62"/>
      <c r="C33" s="23"/>
      <c r="D33" s="71" t="s">
        <v>45</v>
      </c>
      <c r="E33" s="72">
        <f>SUM(G33:G34)</f>
        <v>30</v>
      </c>
      <c r="F33" s="3" t="s">
        <v>46</v>
      </c>
      <c r="G33" s="4">
        <v>15</v>
      </c>
      <c r="H33" s="25"/>
      <c r="I33" s="17">
        <f>IF('Eval 1'!E35="","-",'Eval 1'!E35)</f>
        <v>3</v>
      </c>
      <c r="J33" s="35"/>
      <c r="K33" s="17">
        <f>IF('Eval 2'!E35="","-",'Eval 2'!E35)</f>
        <v>5</v>
      </c>
      <c r="L33" s="35"/>
      <c r="M33" s="17" t="str">
        <f>IF('Eval 3'!E35="","-",'Eval 3'!E35)</f>
        <v>-</v>
      </c>
      <c r="N33" s="35"/>
      <c r="O33" s="17" t="str">
        <f>IF('Eval 4'!E35="","-",'Eval 4'!E35)</f>
        <v>-</v>
      </c>
      <c r="P33" s="35"/>
      <c r="Q33" s="17" t="str">
        <f>IF('Eval 5'!E35="","-",'Eval 5'!E35)</f>
        <v>-</v>
      </c>
      <c r="R33" s="35"/>
      <c r="S33" s="18">
        <f t="shared" si="0"/>
        <v>4</v>
      </c>
      <c r="T33" s="107"/>
      <c r="U33" s="23"/>
      <c r="V33" s="24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3"/>
      <c r="AI33" s="23"/>
      <c r="AJ33" s="23"/>
      <c r="AK33" s="23"/>
    </row>
    <row r="34" spans="1:37" ht="45" customHeight="1">
      <c r="A34" s="23"/>
      <c r="B34" s="62"/>
      <c r="C34" s="23"/>
      <c r="D34" s="60"/>
      <c r="E34" s="62"/>
      <c r="F34" s="3" t="s">
        <v>47</v>
      </c>
      <c r="G34" s="4">
        <v>15</v>
      </c>
      <c r="H34" s="36"/>
      <c r="I34" s="17">
        <f>IF('Eval 1'!E39="","-",'Eval 1'!E39)</f>
        <v>3</v>
      </c>
      <c r="J34" s="35"/>
      <c r="K34" s="17">
        <f>IF('Eval 2'!E39="","-",'Eval 2'!E39)</f>
        <v>1</v>
      </c>
      <c r="L34" s="35"/>
      <c r="M34" s="17" t="str">
        <f>IF('Eval 3'!E39="","-",'Eval 3'!E39)</f>
        <v>-</v>
      </c>
      <c r="N34" s="35"/>
      <c r="O34" s="17" t="str">
        <f>IF('Eval 4'!E39="","-",'Eval 4'!E39)</f>
        <v>-</v>
      </c>
      <c r="P34" s="35"/>
      <c r="Q34" s="17" t="str">
        <f>IF('Eval 5'!E39="","-",'Eval 5'!E39)</f>
        <v>-</v>
      </c>
      <c r="R34" s="35"/>
      <c r="S34" s="18">
        <f t="shared" si="0"/>
        <v>2</v>
      </c>
      <c r="T34" s="107"/>
      <c r="U34" s="23"/>
      <c r="V34" s="24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3"/>
      <c r="AI34" s="23"/>
      <c r="AJ34" s="23"/>
      <c r="AK34" s="23"/>
    </row>
    <row r="35" spans="1:37" ht="6.75" customHeight="1">
      <c r="A35" s="23"/>
      <c r="B35" s="62"/>
      <c r="C35" s="23"/>
      <c r="D35" s="6"/>
      <c r="E35" s="6"/>
      <c r="F35" s="37"/>
      <c r="G35" s="37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107"/>
      <c r="U35" s="24"/>
      <c r="V35" s="24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3"/>
      <c r="AI35" s="23"/>
      <c r="AJ35" s="23"/>
      <c r="AK35" s="23"/>
    </row>
    <row r="36" spans="1:37" ht="25.5" customHeight="1">
      <c r="A36" s="23"/>
      <c r="B36" s="62"/>
      <c r="C36" s="40"/>
      <c r="D36" s="83" t="s">
        <v>34</v>
      </c>
      <c r="E36" s="75"/>
      <c r="F36" s="75"/>
      <c r="G36" s="58"/>
      <c r="H36" s="23"/>
      <c r="I36" s="7" t="s">
        <v>48</v>
      </c>
      <c r="J36" s="24"/>
      <c r="K36" s="7" t="s">
        <v>49</v>
      </c>
      <c r="L36" s="23"/>
      <c r="M36" s="84" t="s">
        <v>50</v>
      </c>
      <c r="N36" s="68"/>
      <c r="O36" s="68"/>
      <c r="P36" s="68"/>
      <c r="Q36" s="68"/>
      <c r="R36" s="69"/>
      <c r="S36" s="88">
        <v>7</v>
      </c>
      <c r="T36" s="107"/>
      <c r="U36" s="97"/>
      <c r="V36" s="8"/>
      <c r="W36" s="8"/>
      <c r="X36" s="41"/>
      <c r="Y36" s="24"/>
      <c r="Z36" s="25"/>
      <c r="AA36" s="25"/>
      <c r="AB36" s="25"/>
      <c r="AC36" s="25"/>
      <c r="AD36" s="25"/>
      <c r="AE36" s="25"/>
      <c r="AF36" s="25"/>
      <c r="AG36" s="25"/>
      <c r="AH36" s="23"/>
      <c r="AI36" s="23"/>
      <c r="AJ36" s="23"/>
      <c r="AK36" s="23"/>
    </row>
    <row r="37" spans="1:37" ht="13.5" customHeight="1">
      <c r="A37" s="23"/>
      <c r="B37" s="62"/>
      <c r="C37" s="40"/>
      <c r="D37" s="81" t="s">
        <v>51</v>
      </c>
      <c r="E37" s="75"/>
      <c r="F37" s="75"/>
      <c r="G37" s="58"/>
      <c r="H37" s="23"/>
      <c r="I37" s="19">
        <f>IFERROR((G23*S23+G24*S24+G25*S25+G26*S26+G27*S27+G28*S28)/100,"")</f>
        <v>0.91500000000000004</v>
      </c>
      <c r="J37" s="42"/>
      <c r="K37" s="100">
        <f>IFERROR(I37+I38+I39,"")</f>
        <v>2.5299999999999998</v>
      </c>
      <c r="L37" s="23"/>
      <c r="M37" s="85"/>
      <c r="N37" s="86"/>
      <c r="O37" s="86"/>
      <c r="P37" s="86"/>
      <c r="Q37" s="86"/>
      <c r="R37" s="87"/>
      <c r="S37" s="89"/>
      <c r="T37" s="107"/>
      <c r="U37" s="98"/>
      <c r="V37" s="8"/>
      <c r="W37" s="8"/>
      <c r="X37" s="41"/>
      <c r="Y37" s="24"/>
      <c r="Z37" s="25"/>
      <c r="AA37" s="25"/>
      <c r="AB37" s="25"/>
      <c r="AC37" s="25"/>
      <c r="AD37" s="25"/>
      <c r="AE37" s="25"/>
      <c r="AF37" s="25"/>
      <c r="AG37" s="25"/>
      <c r="AH37" s="23"/>
      <c r="AI37" s="23"/>
      <c r="AJ37" s="23"/>
      <c r="AK37" s="23"/>
    </row>
    <row r="38" spans="1:37" ht="13.5" customHeight="1">
      <c r="A38" s="23"/>
      <c r="B38" s="62"/>
      <c r="C38" s="40"/>
      <c r="D38" s="81" t="s">
        <v>52</v>
      </c>
      <c r="E38" s="75"/>
      <c r="F38" s="75"/>
      <c r="G38" s="58"/>
      <c r="H38" s="23"/>
      <c r="I38" s="19">
        <f>IFERROR((G30*S30+G31*S31)/100,"")</f>
        <v>0.71499999999999997</v>
      </c>
      <c r="J38" s="42"/>
      <c r="K38" s="101"/>
      <c r="L38" s="23"/>
      <c r="M38" s="85"/>
      <c r="N38" s="86"/>
      <c r="O38" s="86"/>
      <c r="P38" s="86"/>
      <c r="Q38" s="86"/>
      <c r="R38" s="87"/>
      <c r="S38" s="89"/>
      <c r="T38" s="107"/>
      <c r="U38" s="98"/>
      <c r="V38" s="8"/>
      <c r="W38" s="8"/>
      <c r="X38" s="41"/>
      <c r="Y38" s="24"/>
      <c r="Z38" s="25"/>
      <c r="AA38" s="25"/>
      <c r="AB38" s="25"/>
      <c r="AC38" s="25"/>
      <c r="AD38" s="25"/>
      <c r="AE38" s="25"/>
      <c r="AF38" s="25"/>
      <c r="AG38" s="25"/>
      <c r="AH38" s="23"/>
      <c r="AI38" s="23"/>
      <c r="AJ38" s="23"/>
      <c r="AK38" s="23"/>
    </row>
    <row r="39" spans="1:37" ht="13.5" customHeight="1">
      <c r="A39" s="23"/>
      <c r="B39" s="62"/>
      <c r="C39" s="40"/>
      <c r="D39" s="81" t="s">
        <v>53</v>
      </c>
      <c r="E39" s="75"/>
      <c r="F39" s="75"/>
      <c r="G39" s="58"/>
      <c r="H39" s="23"/>
      <c r="I39" s="19">
        <f>IFERROR((G33*S33+G34*S34)/100,"")</f>
        <v>0.9</v>
      </c>
      <c r="J39" s="42"/>
      <c r="K39" s="102"/>
      <c r="L39" s="23"/>
      <c r="M39" s="77"/>
      <c r="N39" s="78"/>
      <c r="O39" s="78"/>
      <c r="P39" s="78"/>
      <c r="Q39" s="78"/>
      <c r="R39" s="79"/>
      <c r="S39" s="89"/>
      <c r="T39" s="107"/>
      <c r="U39" s="99"/>
      <c r="V39" s="9"/>
      <c r="W39" s="9"/>
      <c r="X39" s="41"/>
      <c r="Y39" s="24"/>
      <c r="Z39" s="25"/>
      <c r="AA39" s="25"/>
      <c r="AB39" s="25"/>
      <c r="AC39" s="25"/>
      <c r="AD39" s="25"/>
      <c r="AE39" s="25"/>
      <c r="AF39" s="25"/>
      <c r="AG39" s="25"/>
      <c r="AH39" s="23"/>
      <c r="AI39" s="23"/>
      <c r="AJ39" s="23"/>
      <c r="AK39" s="23"/>
    </row>
    <row r="40" spans="1:37" ht="6.75" customHeight="1">
      <c r="A40" s="23"/>
      <c r="B40" s="62"/>
      <c r="C40" s="21"/>
      <c r="D40" s="21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1"/>
      <c r="T40" s="107"/>
      <c r="U40" s="8"/>
      <c r="V40" s="8"/>
      <c r="W40" s="8"/>
      <c r="X40" s="41"/>
      <c r="Y40" s="24"/>
      <c r="Z40" s="25"/>
      <c r="AA40" s="25"/>
      <c r="AB40" s="25"/>
      <c r="AC40" s="25"/>
      <c r="AD40" s="25"/>
      <c r="AE40" s="25"/>
      <c r="AF40" s="25"/>
      <c r="AG40" s="25"/>
      <c r="AH40" s="23"/>
      <c r="AI40" s="23"/>
      <c r="AJ40" s="23"/>
      <c r="AK40" s="23"/>
    </row>
    <row r="41" spans="1:37" ht="23.25" customHeight="1">
      <c r="A41" s="23"/>
      <c r="B41" s="60"/>
      <c r="C41" s="43"/>
      <c r="D41" s="82" t="str">
        <f>IF((IF(K37&gt;=S36,1,0) ),"SI ES VIABLE ACOMPAÑAR LA IDEA","NO ES VIABLE ACOMPAÑAR LA IDEA")</f>
        <v>NO ES VIABLE ACOMPAÑAR LA IDEA</v>
      </c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58"/>
      <c r="T41" s="107"/>
      <c r="U41" s="41"/>
      <c r="V41" s="41"/>
      <c r="W41" s="41"/>
      <c r="X41" s="41"/>
      <c r="Y41" s="24"/>
      <c r="Z41" s="25"/>
      <c r="AA41" s="25"/>
      <c r="AB41" s="25"/>
      <c r="AC41" s="25"/>
      <c r="AD41" s="25"/>
      <c r="AE41" s="25"/>
      <c r="AF41" s="25"/>
      <c r="AG41" s="25"/>
      <c r="AH41" s="23"/>
      <c r="AI41" s="23"/>
      <c r="AJ41" s="23"/>
      <c r="AK41" s="23"/>
    </row>
    <row r="42" spans="1:37" ht="6.75" customHeight="1">
      <c r="A42" s="23"/>
      <c r="B42" s="23"/>
      <c r="C42" s="23"/>
      <c r="D42" s="6"/>
      <c r="E42" s="6"/>
      <c r="F42" s="37"/>
      <c r="G42" s="37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107"/>
      <c r="U42" s="24"/>
      <c r="V42" s="24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3"/>
      <c r="AI42" s="23"/>
      <c r="AJ42" s="23"/>
      <c r="AK42" s="23"/>
    </row>
    <row r="43" spans="1:37" ht="36" customHeight="1">
      <c r="A43" s="23"/>
      <c r="B43" s="83" t="s">
        <v>54</v>
      </c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58"/>
      <c r="T43" s="107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3"/>
      <c r="AI43" s="23"/>
      <c r="AJ43" s="23"/>
      <c r="AK43" s="23"/>
    </row>
    <row r="44" spans="1:37" ht="6.75" customHeight="1">
      <c r="A44" s="23"/>
      <c r="B44" s="23"/>
      <c r="C44" s="23"/>
      <c r="D44" s="31"/>
      <c r="E44" s="32"/>
      <c r="F44" s="31"/>
      <c r="G44" s="32"/>
      <c r="H44" s="33"/>
      <c r="I44" s="34"/>
      <c r="J44" s="33"/>
      <c r="K44" s="34"/>
      <c r="L44" s="33"/>
      <c r="M44" s="34"/>
      <c r="N44" s="33"/>
      <c r="O44" s="33"/>
      <c r="P44" s="33"/>
      <c r="Q44" s="33"/>
      <c r="R44" s="33"/>
      <c r="S44" s="32"/>
      <c r="T44" s="24"/>
      <c r="U44" s="24"/>
      <c r="V44" s="24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3"/>
      <c r="AI44" s="23"/>
      <c r="AJ44" s="23"/>
      <c r="AK44" s="23"/>
    </row>
    <row r="45" spans="1:37" ht="27.75" customHeight="1">
      <c r="A45" s="23"/>
      <c r="B45" s="94" t="s">
        <v>25</v>
      </c>
      <c r="C45" s="75"/>
      <c r="D45" s="75"/>
      <c r="E45" s="58"/>
      <c r="F45" s="94" t="s">
        <v>27</v>
      </c>
      <c r="G45" s="58"/>
      <c r="H45" s="23"/>
      <c r="I45" s="10" t="s">
        <v>28</v>
      </c>
      <c r="J45" s="23"/>
      <c r="K45" s="10" t="s">
        <v>29</v>
      </c>
      <c r="L45" s="23"/>
      <c r="M45" s="10" t="s">
        <v>30</v>
      </c>
      <c r="N45" s="23"/>
      <c r="O45" s="10" t="s">
        <v>31</v>
      </c>
      <c r="P45" s="23"/>
      <c r="Q45" s="10" t="s">
        <v>32</v>
      </c>
      <c r="R45" s="23"/>
      <c r="S45" s="7" t="s">
        <v>55</v>
      </c>
      <c r="T45" s="24"/>
      <c r="U45" s="24"/>
      <c r="V45" s="24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3"/>
      <c r="AI45" s="23"/>
      <c r="AJ45" s="23"/>
      <c r="AK45" s="23"/>
    </row>
    <row r="46" spans="1:37" ht="6.75" customHeight="1">
      <c r="A46" s="23"/>
      <c r="B46" s="23"/>
      <c r="C46" s="23"/>
      <c r="D46" s="31"/>
      <c r="E46" s="32"/>
      <c r="F46" s="31"/>
      <c r="G46" s="32"/>
      <c r="H46" s="33"/>
      <c r="I46" s="34"/>
      <c r="J46" s="33"/>
      <c r="K46" s="34"/>
      <c r="L46" s="33"/>
      <c r="M46" s="34"/>
      <c r="N46" s="33"/>
      <c r="O46" s="33"/>
      <c r="P46" s="33"/>
      <c r="Q46" s="33"/>
      <c r="R46" s="33"/>
      <c r="S46" s="32"/>
      <c r="T46" s="24"/>
      <c r="U46" s="24"/>
      <c r="V46" s="24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3"/>
      <c r="AI46" s="23"/>
      <c r="AJ46" s="23"/>
      <c r="AK46" s="23"/>
    </row>
    <row r="47" spans="1:37" ht="31.5" customHeight="1">
      <c r="A47" s="23"/>
      <c r="B47" s="95" t="s">
        <v>56</v>
      </c>
      <c r="C47" s="23"/>
      <c r="D47" s="93" t="s">
        <v>57</v>
      </c>
      <c r="E47" s="69"/>
      <c r="F47" s="57" t="s">
        <v>58</v>
      </c>
      <c r="G47" s="58"/>
      <c r="H47" s="25"/>
      <c r="I47" s="5" t="str">
        <f>'Eval 1'!E44</f>
        <v>NO</v>
      </c>
      <c r="J47" s="36"/>
      <c r="K47" s="5" t="str">
        <f>'Eval 2'!E44</f>
        <v>NO</v>
      </c>
      <c r="L47" s="36"/>
      <c r="M47" s="5">
        <f>'Eval 3'!E44</f>
        <v>0</v>
      </c>
      <c r="N47" s="36"/>
      <c r="O47" s="5">
        <f>'Eval 4'!E44</f>
        <v>0</v>
      </c>
      <c r="P47" s="36"/>
      <c r="Q47" s="5">
        <f>'Eval 5'!E44</f>
        <v>0</v>
      </c>
      <c r="R47" s="36"/>
      <c r="S47" s="5" t="str" cm="1">
        <f t="array" ref="S47">_xlfn.IFS((COUNTIF(I47:Q47,"no"))&gt;1,"NO ES FACTIBLE",(COUNTIF(I47:Q47,"no"))&lt;1,"ES FACTIBLE",(COUNTIF(I47:Q47,"no"))=1,"SE DISCUTE")</f>
        <v>NO ES FACTIBLE</v>
      </c>
      <c r="T47" s="24"/>
      <c r="U47" s="24"/>
      <c r="V47" s="24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3"/>
      <c r="AI47" s="23"/>
      <c r="AJ47" s="23"/>
      <c r="AK47" s="23"/>
    </row>
    <row r="48" spans="1:37" ht="32.25" customHeight="1">
      <c r="A48" s="23"/>
      <c r="B48" s="62"/>
      <c r="C48" s="23"/>
      <c r="D48" s="85"/>
      <c r="E48" s="87"/>
      <c r="F48" s="57" t="s">
        <v>59</v>
      </c>
      <c r="G48" s="58"/>
      <c r="H48" s="25"/>
      <c r="I48" s="5" t="str">
        <f>'Eval 1'!E45</f>
        <v>SI</v>
      </c>
      <c r="J48" s="36"/>
      <c r="K48" s="5" t="str">
        <f>'Eval 2'!E45</f>
        <v>SI</v>
      </c>
      <c r="L48" s="36"/>
      <c r="M48" s="5">
        <f>'Eval 3'!E45</f>
        <v>0</v>
      </c>
      <c r="N48" s="36"/>
      <c r="O48" s="5">
        <f>'Eval 4'!E45</f>
        <v>0</v>
      </c>
      <c r="P48" s="36"/>
      <c r="Q48" s="5">
        <f>'Eval 5'!E45</f>
        <v>0</v>
      </c>
      <c r="R48" s="36"/>
      <c r="S48" s="5" t="str" cm="1">
        <f t="array" ref="S48">_xlfn.IFS((COUNTIF(I48:Q48,"no"))&gt;1,"NO ES FACTIBLE",(COUNTIF(I48:Q48,"no"))&lt;1,"ES FACTIBLE",(COUNTIF(I48:Q48,"no"))=1,"SE DISCUTE")</f>
        <v>ES FACTIBLE</v>
      </c>
      <c r="T48" s="24"/>
      <c r="U48" s="24"/>
      <c r="V48" s="24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3"/>
      <c r="AI48" s="23"/>
      <c r="AJ48" s="23"/>
      <c r="AK48" s="23"/>
    </row>
    <row r="49" spans="1:37" ht="34.5" customHeight="1">
      <c r="A49" s="23"/>
      <c r="B49" s="62"/>
      <c r="C49" s="23"/>
      <c r="D49" s="85"/>
      <c r="E49" s="87"/>
      <c r="F49" s="57" t="s">
        <v>60</v>
      </c>
      <c r="G49" s="58"/>
      <c r="H49" s="25"/>
      <c r="I49" s="5" t="str">
        <f>'Eval 1'!E46</f>
        <v>SI</v>
      </c>
      <c r="J49" s="36"/>
      <c r="K49" s="5" t="str">
        <f>'Eval 2'!E46</f>
        <v>NO</v>
      </c>
      <c r="L49" s="36"/>
      <c r="M49" s="5">
        <f>'Eval 3'!E46</f>
        <v>0</v>
      </c>
      <c r="N49" s="36"/>
      <c r="O49" s="5">
        <f>'Eval 4'!E46</f>
        <v>0</v>
      </c>
      <c r="P49" s="36"/>
      <c r="Q49" s="5">
        <f>'Eval 5'!E46</f>
        <v>0</v>
      </c>
      <c r="R49" s="36"/>
      <c r="S49" s="5" t="str" cm="1">
        <f t="array" ref="S49">_xlfn.IFS((COUNTIF(I49:Q49,"no"))&gt;1,"NO ES FACTIBLE",(COUNTIF(I49:Q49,"no"))&lt;1,"ES FACTIBLE",(COUNTIF(I49:Q49,"no"))=1,"SE DISCUTE")</f>
        <v>SE DISCUTE</v>
      </c>
      <c r="T49" s="24"/>
      <c r="U49" s="24"/>
      <c r="V49" s="24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3"/>
      <c r="AI49" s="23"/>
      <c r="AJ49" s="23"/>
      <c r="AK49" s="23"/>
    </row>
    <row r="50" spans="1:37" ht="44.25" customHeight="1">
      <c r="A50" s="23"/>
      <c r="B50" s="62"/>
      <c r="C50" s="23"/>
      <c r="D50" s="77"/>
      <c r="E50" s="79"/>
      <c r="F50" s="57" t="s">
        <v>61</v>
      </c>
      <c r="G50" s="58"/>
      <c r="H50" s="25"/>
      <c r="I50" s="5" t="str">
        <f>'Eval 1'!E47</f>
        <v>SI</v>
      </c>
      <c r="J50" s="36"/>
      <c r="K50" s="5" t="str">
        <f>'Eval 2'!E47</f>
        <v>SI</v>
      </c>
      <c r="L50" s="36"/>
      <c r="M50" s="5">
        <f>'Eval 3'!E47</f>
        <v>0</v>
      </c>
      <c r="N50" s="36"/>
      <c r="O50" s="5">
        <f>'Eval 4'!E47</f>
        <v>0</v>
      </c>
      <c r="P50" s="36"/>
      <c r="Q50" s="5">
        <f>'Eval 5'!E47</f>
        <v>0</v>
      </c>
      <c r="R50" s="36"/>
      <c r="S50" s="5" t="str" cm="1">
        <f t="array" ref="S50">_xlfn.IFS((COUNTIF(I50:Q50,"no"))&gt;1,"NO ES FACTIBLE",(COUNTIF(I50:Q50,"no"))&lt;1,"ES FACTIBLE",(COUNTIF(I50:Q50,"no"))=1,"SE DISCUTE")</f>
        <v>ES FACTIBLE</v>
      </c>
      <c r="T50" s="24"/>
      <c r="U50" s="24"/>
      <c r="V50" s="24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3"/>
      <c r="AI50" s="23"/>
      <c r="AJ50" s="23"/>
      <c r="AK50" s="23"/>
    </row>
    <row r="51" spans="1:37" ht="6.75" customHeight="1">
      <c r="A51" s="23"/>
      <c r="B51" s="62"/>
      <c r="C51" s="23"/>
      <c r="D51" s="11"/>
      <c r="E51" s="11"/>
      <c r="F51" s="37"/>
      <c r="G51" s="37"/>
      <c r="H51" s="25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24"/>
      <c r="U51" s="24"/>
      <c r="V51" s="24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3"/>
      <c r="AI51" s="23"/>
      <c r="AJ51" s="23"/>
      <c r="AK51" s="23"/>
    </row>
    <row r="52" spans="1:37" ht="41.25" customHeight="1">
      <c r="A52" s="23"/>
      <c r="B52" s="62"/>
      <c r="C52" s="23"/>
      <c r="D52" s="93" t="s">
        <v>62</v>
      </c>
      <c r="E52" s="69"/>
      <c r="F52" s="57" t="s">
        <v>63</v>
      </c>
      <c r="G52" s="58"/>
      <c r="H52" s="25"/>
      <c r="I52" s="5" t="str">
        <f>'Eval 1'!E48</f>
        <v>SI</v>
      </c>
      <c r="J52" s="36"/>
      <c r="K52" s="5" t="str">
        <f>'Eval 2'!E48</f>
        <v>NO</v>
      </c>
      <c r="L52" s="36"/>
      <c r="M52" s="5">
        <f>'Eval 3'!E48</f>
        <v>0</v>
      </c>
      <c r="N52" s="36"/>
      <c r="O52" s="5">
        <f>'Eval 4'!E48</f>
        <v>0</v>
      </c>
      <c r="P52" s="36"/>
      <c r="Q52" s="5">
        <f>'Eval 5'!E48</f>
        <v>0</v>
      </c>
      <c r="R52" s="36"/>
      <c r="S52" s="5" t="str" cm="1">
        <f t="array" ref="S52">_xlfn.IFS((COUNTIF(I52:Q52,"no"))&gt;1,"NO ES FACTIBLE",(COUNTIF(I52:Q52,"no"))&lt;1,"ES FACTIBLE",(COUNTIF(I52:Q52,"no"))=1,"SE DISCUTE")</f>
        <v>SE DISCUTE</v>
      </c>
      <c r="T52" s="24"/>
      <c r="U52" s="24"/>
      <c r="V52" s="24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3"/>
      <c r="AI52" s="23"/>
      <c r="AJ52" s="23"/>
      <c r="AK52" s="23"/>
    </row>
    <row r="53" spans="1:37" ht="50.25" customHeight="1">
      <c r="A53" s="23"/>
      <c r="B53" s="62"/>
      <c r="C53" s="23"/>
      <c r="D53" s="77"/>
      <c r="E53" s="79"/>
      <c r="F53" s="57" t="s">
        <v>64</v>
      </c>
      <c r="G53" s="58"/>
      <c r="H53" s="25"/>
      <c r="I53" s="5" t="str">
        <f>'Eval 1'!E49</f>
        <v>SI</v>
      </c>
      <c r="J53" s="36"/>
      <c r="K53" s="5" t="str">
        <f>'Eval 2'!E49</f>
        <v>SI</v>
      </c>
      <c r="L53" s="36"/>
      <c r="M53" s="5">
        <f>'Eval 3'!E49</f>
        <v>0</v>
      </c>
      <c r="N53" s="36"/>
      <c r="O53" s="5">
        <f>'Eval 4'!E49</f>
        <v>0</v>
      </c>
      <c r="P53" s="36"/>
      <c r="Q53" s="5">
        <f>'Eval 5'!E49</f>
        <v>0</v>
      </c>
      <c r="R53" s="36"/>
      <c r="S53" s="5" t="str" cm="1">
        <f t="array" ref="S53">_xlfn.IFS((COUNTIF(I53:Q53,"no"))&gt;1,"NO ES FACTIBLE",(COUNTIF(I53:Q53,"no"))&lt;1,"ES FACTIBLE",(COUNTIF(I53:Q53,"no"))=1,"SE DISCUTE")</f>
        <v>ES FACTIBLE</v>
      </c>
      <c r="T53" s="24"/>
      <c r="U53" s="24"/>
      <c r="V53" s="24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3"/>
      <c r="AI53" s="23"/>
      <c r="AJ53" s="23"/>
      <c r="AK53" s="23"/>
    </row>
    <row r="54" spans="1:37" ht="6.75" customHeight="1">
      <c r="A54" s="23"/>
      <c r="B54" s="62"/>
      <c r="C54" s="44"/>
      <c r="D54" s="44"/>
      <c r="E54" s="6"/>
      <c r="F54" s="44"/>
      <c r="G54" s="37"/>
      <c r="H54" s="36"/>
      <c r="I54" s="21"/>
      <c r="J54" s="36"/>
      <c r="K54" s="21"/>
      <c r="L54" s="36"/>
      <c r="M54" s="21"/>
      <c r="N54" s="36"/>
      <c r="O54" s="36"/>
      <c r="P54" s="36"/>
      <c r="Q54" s="36"/>
      <c r="R54" s="36"/>
      <c r="S54" s="45"/>
      <c r="T54" s="24"/>
      <c r="U54" s="24"/>
      <c r="V54" s="24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3"/>
      <c r="AI54" s="23"/>
      <c r="AJ54" s="23"/>
      <c r="AK54" s="23"/>
    </row>
    <row r="55" spans="1:37" ht="24.75" customHeight="1">
      <c r="A55" s="23"/>
      <c r="B55" s="60"/>
      <c r="C55" s="23"/>
      <c r="D55" s="96" t="str">
        <f>IF((COUNTIF(S47:S53,"NO ES FACTIBLE"))&gt;=1,"NO ES FACTIBLE ACOMPAÑAR LA IDEA","ES FACTIBLE ACOMPAÑAR LA IDEA")</f>
        <v>NO ES FACTIBLE ACOMPAÑAR LA IDEA</v>
      </c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58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</row>
    <row r="56" spans="1:37" ht="6.75" customHeight="1">
      <c r="A56" s="23"/>
      <c r="B56" s="21"/>
      <c r="C56" s="21"/>
      <c r="D56" s="21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1"/>
      <c r="T56" s="41"/>
      <c r="U56" s="41"/>
      <c r="V56" s="41"/>
      <c r="W56" s="41"/>
      <c r="X56" s="41"/>
      <c r="Y56" s="24"/>
      <c r="Z56" s="25"/>
      <c r="AA56" s="25"/>
      <c r="AB56" s="25"/>
      <c r="AC56" s="25"/>
      <c r="AD56" s="25"/>
      <c r="AE56" s="25"/>
      <c r="AF56" s="25"/>
      <c r="AG56" s="25"/>
      <c r="AH56" s="23"/>
      <c r="AI56" s="23"/>
      <c r="AJ56" s="23"/>
      <c r="AK56" s="23"/>
    </row>
    <row r="57" spans="1:37" ht="15.75" customHeight="1">
      <c r="A57" s="23"/>
      <c r="B57" s="83" t="s">
        <v>65</v>
      </c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58"/>
      <c r="T57" s="23"/>
      <c r="U57" s="23"/>
      <c r="V57" s="23"/>
      <c r="W57" s="41"/>
      <c r="X57" s="41"/>
      <c r="Y57" s="24"/>
      <c r="Z57" s="25"/>
      <c r="AA57" s="25"/>
      <c r="AB57" s="25"/>
      <c r="AC57" s="25"/>
      <c r="AD57" s="25"/>
      <c r="AE57" s="25"/>
      <c r="AF57" s="25"/>
      <c r="AG57" s="25"/>
      <c r="AH57" s="23"/>
      <c r="AI57" s="23"/>
      <c r="AJ57" s="23"/>
      <c r="AK57" s="23"/>
    </row>
    <row r="58" spans="1:37" ht="15.75" customHeight="1">
      <c r="A58" s="23"/>
      <c r="B58" s="81" t="s">
        <v>66</v>
      </c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58"/>
      <c r="T58" s="23"/>
      <c r="U58" s="23"/>
      <c r="V58" s="23"/>
      <c r="W58" s="41"/>
      <c r="X58" s="41"/>
      <c r="Y58" s="24"/>
      <c r="Z58" s="25"/>
      <c r="AA58" s="25"/>
      <c r="AB58" s="25"/>
      <c r="AC58" s="25"/>
      <c r="AD58" s="25"/>
      <c r="AE58" s="25"/>
      <c r="AF58" s="25"/>
      <c r="AG58" s="25"/>
      <c r="AH58" s="23"/>
      <c r="AI58" s="23"/>
      <c r="AJ58" s="23"/>
      <c r="AK58" s="23"/>
    </row>
    <row r="59" spans="1:37" ht="54.75" customHeight="1">
      <c r="A59" s="23"/>
      <c r="B59" s="81" t="str">
        <f>IF('Eval 1'!B52="","",'Eval 1'!B52)</f>
        <v>La idea expuesta no fue completamente clara, especialmente desde la presentación inicial de la necesidad. Sin embargo, a partir de los requerimientos planteados, se puede inferir que el proyecto requiere en primera instancia un proceso de fortalecimiento y estructuración técnica, que permita definir con mayor precisión el alcance, las necesidades prioritarias y las actividades requeridas para su adecuada ejecución.</v>
      </c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58"/>
      <c r="T59" s="23"/>
      <c r="U59" s="23"/>
      <c r="V59" s="23"/>
      <c r="W59" s="41"/>
      <c r="X59" s="41"/>
      <c r="Y59" s="24"/>
      <c r="Z59" s="25"/>
      <c r="AA59" s="25"/>
      <c r="AB59" s="25"/>
      <c r="AC59" s="25"/>
      <c r="AD59" s="25"/>
      <c r="AE59" s="25"/>
      <c r="AF59" s="25"/>
      <c r="AG59" s="25"/>
      <c r="AH59" s="23"/>
      <c r="AI59" s="23"/>
      <c r="AJ59" s="23"/>
      <c r="AK59" s="23"/>
    </row>
    <row r="60" spans="1:37" ht="15.75" customHeight="1">
      <c r="A60" s="23"/>
      <c r="B60" s="81" t="s">
        <v>67</v>
      </c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58"/>
      <c r="T60" s="23"/>
      <c r="U60" s="23"/>
      <c r="V60" s="23"/>
      <c r="W60" s="41"/>
      <c r="X60" s="41"/>
      <c r="Y60" s="24"/>
      <c r="Z60" s="25"/>
      <c r="AA60" s="25"/>
      <c r="AB60" s="25"/>
      <c r="AC60" s="25"/>
      <c r="AD60" s="25"/>
      <c r="AE60" s="25"/>
      <c r="AF60" s="25"/>
      <c r="AG60" s="25"/>
      <c r="AH60" s="23"/>
      <c r="AI60" s="23"/>
      <c r="AJ60" s="23"/>
      <c r="AK60" s="23"/>
    </row>
    <row r="61" spans="1:37" ht="49.5" customHeight="1">
      <c r="A61" s="23"/>
      <c r="B61" s="81" t="str">
        <f>IF('Eval 2'!B52="","",'Eval 2'!B52)</f>
        <v>El talento no tiene completamente claro cuál es su necesidad particular o proyecto a desarrollar en Tecnoparque. La idea que presenta es ambigua, y falta claridad en el objetivo general de la misma. Se recomienda que la talento sea dirigida al programa de fortalecimiento y estructuración técnica, que permita definir con mayor precisión el alcance, las necesidades prioritarias y las actividades requeridas para su adecuada ejecución.</v>
      </c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58"/>
      <c r="T61" s="23"/>
      <c r="U61" s="23"/>
      <c r="V61" s="23"/>
      <c r="W61" s="41"/>
      <c r="X61" s="41"/>
      <c r="Y61" s="24"/>
      <c r="Z61" s="25"/>
      <c r="AA61" s="25"/>
      <c r="AB61" s="25"/>
      <c r="AC61" s="25"/>
      <c r="AD61" s="25"/>
      <c r="AE61" s="25"/>
      <c r="AF61" s="25"/>
      <c r="AG61" s="25"/>
      <c r="AH61" s="23"/>
      <c r="AI61" s="23"/>
      <c r="AJ61" s="23"/>
      <c r="AK61" s="23"/>
    </row>
    <row r="62" spans="1:37" ht="15.75" customHeight="1">
      <c r="A62" s="23"/>
      <c r="B62" s="81" t="s">
        <v>68</v>
      </c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58"/>
      <c r="T62" s="23"/>
      <c r="U62" s="23"/>
      <c r="V62" s="23"/>
      <c r="W62" s="41"/>
      <c r="X62" s="41"/>
      <c r="Y62" s="24"/>
      <c r="Z62" s="25"/>
      <c r="AA62" s="25"/>
      <c r="AB62" s="25"/>
      <c r="AC62" s="25"/>
      <c r="AD62" s="25"/>
      <c r="AE62" s="25"/>
      <c r="AF62" s="25"/>
      <c r="AG62" s="25"/>
      <c r="AH62" s="23"/>
      <c r="AI62" s="23"/>
      <c r="AJ62" s="23"/>
      <c r="AK62" s="23"/>
    </row>
    <row r="63" spans="1:37" ht="34.5" customHeight="1">
      <c r="A63" s="23"/>
      <c r="B63" s="81" t="str">
        <f>IF('Eval 3'!B52="","",'Eval 3'!B52)</f>
        <v/>
      </c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58"/>
      <c r="T63" s="23"/>
      <c r="U63" s="23"/>
      <c r="V63" s="23"/>
      <c r="W63" s="41"/>
      <c r="X63" s="41"/>
      <c r="Y63" s="24"/>
      <c r="Z63" s="25"/>
      <c r="AA63" s="25"/>
      <c r="AB63" s="25"/>
      <c r="AC63" s="25"/>
      <c r="AD63" s="25"/>
      <c r="AE63" s="25"/>
      <c r="AF63" s="25"/>
      <c r="AG63" s="25"/>
      <c r="AH63" s="23"/>
      <c r="AI63" s="23"/>
      <c r="AJ63" s="23"/>
      <c r="AK63" s="23"/>
    </row>
    <row r="64" spans="1:37" ht="15.75" customHeight="1">
      <c r="A64" s="23"/>
      <c r="B64" s="81" t="s">
        <v>69</v>
      </c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58"/>
      <c r="T64" s="23"/>
      <c r="U64" s="23"/>
      <c r="V64" s="23"/>
      <c r="W64" s="41"/>
      <c r="X64" s="41"/>
      <c r="Y64" s="24"/>
      <c r="Z64" s="25"/>
      <c r="AA64" s="25"/>
      <c r="AB64" s="25"/>
      <c r="AC64" s="25"/>
      <c r="AD64" s="25"/>
      <c r="AE64" s="25"/>
      <c r="AF64" s="25"/>
      <c r="AG64" s="25"/>
      <c r="AH64" s="23"/>
      <c r="AI64" s="23"/>
      <c r="AJ64" s="23"/>
      <c r="AK64" s="23"/>
    </row>
    <row r="65" spans="1:37" ht="34.5" customHeight="1">
      <c r="A65" s="23"/>
      <c r="B65" s="81" t="str">
        <f>IF('Eval 4'!B52="","",'Eval 4'!B52)</f>
        <v/>
      </c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58"/>
      <c r="T65" s="23"/>
      <c r="U65" s="23"/>
      <c r="V65" s="23"/>
      <c r="W65" s="41"/>
      <c r="X65" s="41"/>
      <c r="Y65" s="24"/>
      <c r="Z65" s="25"/>
      <c r="AA65" s="25"/>
      <c r="AB65" s="25"/>
      <c r="AC65" s="25"/>
      <c r="AD65" s="25"/>
      <c r="AE65" s="25"/>
      <c r="AF65" s="25"/>
      <c r="AG65" s="25"/>
      <c r="AH65" s="23"/>
      <c r="AI65" s="23"/>
      <c r="AJ65" s="23"/>
      <c r="AK65" s="23"/>
    </row>
    <row r="66" spans="1:37" ht="15.75" customHeight="1">
      <c r="A66" s="23"/>
      <c r="B66" s="81" t="s">
        <v>70</v>
      </c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58"/>
      <c r="T66" s="23"/>
      <c r="U66" s="23"/>
      <c r="V66" s="23"/>
      <c r="W66" s="41"/>
      <c r="X66" s="41"/>
      <c r="Y66" s="24"/>
      <c r="Z66" s="25"/>
      <c r="AA66" s="25"/>
      <c r="AB66" s="25"/>
      <c r="AC66" s="25"/>
      <c r="AD66" s="25"/>
      <c r="AE66" s="25"/>
      <c r="AF66" s="25"/>
      <c r="AG66" s="25"/>
      <c r="AH66" s="23"/>
      <c r="AI66" s="23"/>
      <c r="AJ66" s="23"/>
      <c r="AK66" s="23"/>
    </row>
    <row r="67" spans="1:37" ht="34.5" customHeight="1">
      <c r="A67" s="23"/>
      <c r="B67" s="81" t="str">
        <f>IF('Eval 5'!B52="","",'Eval 5'!B52)</f>
        <v/>
      </c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58"/>
      <c r="T67" s="23"/>
      <c r="U67" s="23"/>
      <c r="V67" s="23"/>
      <c r="W67" s="41"/>
      <c r="X67" s="41"/>
      <c r="Y67" s="24"/>
      <c r="Z67" s="25"/>
      <c r="AA67" s="25"/>
      <c r="AB67" s="25"/>
      <c r="AC67" s="25"/>
      <c r="AD67" s="25"/>
      <c r="AE67" s="25"/>
      <c r="AF67" s="25"/>
      <c r="AG67" s="25"/>
      <c r="AH67" s="23"/>
      <c r="AI67" s="23"/>
      <c r="AJ67" s="23"/>
      <c r="AK67" s="23"/>
    </row>
    <row r="68" spans="1:37" ht="13.5" customHeight="1">
      <c r="A68" s="23"/>
      <c r="B68" s="43"/>
      <c r="C68" s="43"/>
      <c r="D68" s="43"/>
      <c r="E68" s="43"/>
      <c r="F68" s="43"/>
      <c r="G68" s="40"/>
      <c r="H68" s="40"/>
      <c r="I68" s="40"/>
      <c r="J68" s="40"/>
      <c r="K68" s="40"/>
      <c r="L68" s="40"/>
      <c r="M68" s="24"/>
      <c r="N68" s="40"/>
      <c r="O68" s="24"/>
      <c r="P68" s="24"/>
      <c r="Q68" s="24"/>
      <c r="R68" s="24"/>
      <c r="S68" s="46"/>
      <c r="T68" s="106"/>
      <c r="U68" s="41"/>
      <c r="V68" s="41"/>
      <c r="W68" s="41"/>
      <c r="X68" s="41"/>
      <c r="Y68" s="24"/>
      <c r="Z68" s="25"/>
      <c r="AA68" s="25"/>
      <c r="AB68" s="25"/>
      <c r="AC68" s="25"/>
      <c r="AD68" s="25"/>
      <c r="AE68" s="25"/>
      <c r="AF68" s="25"/>
      <c r="AG68" s="25"/>
      <c r="AH68" s="23"/>
      <c r="AI68" s="23"/>
      <c r="AJ68" s="23"/>
      <c r="AK68" s="23"/>
    </row>
    <row r="69" spans="1:37" ht="64.5" customHeight="1">
      <c r="A69" s="23"/>
      <c r="B69" s="83" t="s">
        <v>71</v>
      </c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58"/>
      <c r="T69" s="107"/>
      <c r="U69" s="41"/>
      <c r="V69" s="41"/>
      <c r="W69" s="41"/>
      <c r="X69" s="41"/>
      <c r="Y69" s="24"/>
      <c r="Z69" s="25"/>
      <c r="AA69" s="25"/>
      <c r="AB69" s="25"/>
      <c r="AC69" s="25"/>
      <c r="AD69" s="25"/>
      <c r="AE69" s="25"/>
      <c r="AF69" s="25"/>
      <c r="AG69" s="25"/>
      <c r="AH69" s="23"/>
      <c r="AI69" s="23"/>
      <c r="AJ69" s="23"/>
      <c r="AK69" s="23"/>
    </row>
    <row r="70" spans="1:37" ht="158.25" customHeight="1">
      <c r="A70" s="23"/>
      <c r="B70" s="103" t="s">
        <v>72</v>
      </c>
      <c r="C70" s="104"/>
      <c r="D70" s="104"/>
      <c r="E70" s="104"/>
      <c r="F70" s="104"/>
      <c r="G70" s="104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5"/>
      <c r="T70" s="107"/>
      <c r="U70" s="41"/>
      <c r="V70" s="41"/>
      <c r="W70" s="41"/>
      <c r="X70" s="41"/>
      <c r="Y70" s="24"/>
      <c r="Z70" s="25"/>
      <c r="AA70" s="25"/>
      <c r="AB70" s="25"/>
      <c r="AC70" s="25"/>
      <c r="AD70" s="25"/>
      <c r="AE70" s="25"/>
      <c r="AF70" s="25"/>
      <c r="AG70" s="25"/>
      <c r="AH70" s="23"/>
      <c r="AI70" s="23"/>
      <c r="AJ70" s="23"/>
      <c r="AK70" s="23"/>
    </row>
    <row r="71" spans="1:37" ht="24" customHeight="1">
      <c r="A71" s="23"/>
      <c r="B71" s="108" t="s">
        <v>73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107"/>
      <c r="U71" s="41"/>
      <c r="V71" s="41"/>
      <c r="W71" s="41"/>
      <c r="X71" s="41"/>
      <c r="Y71" s="24"/>
      <c r="Z71" s="25"/>
      <c r="AA71" s="25"/>
      <c r="AB71" s="25"/>
      <c r="AC71" s="25"/>
      <c r="AD71" s="25"/>
      <c r="AE71" s="25"/>
      <c r="AF71" s="25"/>
      <c r="AG71" s="25"/>
      <c r="AH71" s="23"/>
      <c r="AI71" s="23"/>
      <c r="AJ71" s="23"/>
      <c r="AK71" s="23"/>
    </row>
    <row r="72" spans="1:37" ht="19.5" customHeight="1">
      <c r="A72" s="23"/>
      <c r="B72" s="107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107"/>
      <c r="T72" s="107"/>
      <c r="U72" s="41"/>
      <c r="V72" s="41"/>
      <c r="W72" s="41"/>
      <c r="X72" s="41"/>
      <c r="Y72" s="24"/>
      <c r="Z72" s="25"/>
      <c r="AA72" s="25"/>
      <c r="AB72" s="25"/>
      <c r="AC72" s="25"/>
      <c r="AD72" s="25"/>
      <c r="AE72" s="25"/>
      <c r="AF72" s="25"/>
      <c r="AG72" s="25"/>
      <c r="AH72" s="23"/>
      <c r="AI72" s="23"/>
      <c r="AJ72" s="23"/>
      <c r="AK72" s="23"/>
    </row>
    <row r="73" spans="1:37" ht="12.75" hidden="1" customHeight="1">
      <c r="A73" s="23"/>
      <c r="B73" s="107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107"/>
      <c r="T73" s="107"/>
      <c r="U73" s="41"/>
      <c r="V73" s="41"/>
      <c r="W73" s="41"/>
      <c r="X73" s="41"/>
      <c r="Y73" s="24"/>
      <c r="Z73" s="25"/>
      <c r="AA73" s="25"/>
      <c r="AB73" s="25"/>
      <c r="AC73" s="25"/>
      <c r="AD73" s="25"/>
      <c r="AE73" s="25"/>
      <c r="AF73" s="25"/>
      <c r="AG73" s="25"/>
      <c r="AH73" s="23"/>
      <c r="AI73" s="23"/>
      <c r="AJ73" s="23"/>
      <c r="AK73" s="23"/>
    </row>
    <row r="74" spans="1:37" ht="12.75" hidden="1" customHeight="1">
      <c r="A74" s="23"/>
      <c r="B74" s="107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107"/>
      <c r="T74" s="107"/>
      <c r="U74" s="41"/>
      <c r="V74" s="41"/>
      <c r="W74" s="41"/>
      <c r="X74" s="41"/>
      <c r="Y74" s="24"/>
      <c r="Z74" s="25"/>
      <c r="AA74" s="25"/>
      <c r="AB74" s="25"/>
      <c r="AC74" s="25"/>
      <c r="AD74" s="25"/>
      <c r="AE74" s="25"/>
      <c r="AF74" s="25"/>
      <c r="AG74" s="25"/>
      <c r="AH74" s="23"/>
      <c r="AI74" s="23"/>
      <c r="AJ74" s="23"/>
      <c r="AK74" s="23"/>
    </row>
    <row r="75" spans="1:37" ht="12.75" hidden="1" customHeight="1">
      <c r="A75" s="23"/>
      <c r="B75" s="107"/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107"/>
      <c r="T75" s="107"/>
      <c r="U75" s="41"/>
      <c r="V75" s="41"/>
      <c r="W75" s="41"/>
      <c r="X75" s="41"/>
      <c r="Y75" s="24"/>
      <c r="Z75" s="25"/>
      <c r="AA75" s="25"/>
      <c r="AB75" s="25"/>
      <c r="AC75" s="25"/>
      <c r="AD75" s="25"/>
      <c r="AE75" s="25"/>
      <c r="AF75" s="25"/>
      <c r="AG75" s="25"/>
      <c r="AH75" s="23"/>
      <c r="AI75" s="23"/>
      <c r="AJ75" s="23"/>
      <c r="AK75" s="23"/>
    </row>
    <row r="76" spans="1:37" ht="12.75" hidden="1" customHeight="1">
      <c r="A76" s="23"/>
      <c r="B76" s="107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107"/>
      <c r="T76" s="107"/>
      <c r="U76" s="41"/>
      <c r="V76" s="41"/>
      <c r="W76" s="41"/>
      <c r="X76" s="41"/>
      <c r="Y76" s="24"/>
      <c r="Z76" s="25"/>
      <c r="AA76" s="25"/>
      <c r="AB76" s="25"/>
      <c r="AC76" s="25"/>
      <c r="AD76" s="25"/>
      <c r="AE76" s="25"/>
      <c r="AF76" s="25"/>
      <c r="AG76" s="25"/>
      <c r="AH76" s="23"/>
      <c r="AI76" s="23"/>
      <c r="AJ76" s="23"/>
      <c r="AK76" s="23"/>
    </row>
    <row r="77" spans="1:37" ht="12.75" hidden="1" customHeight="1">
      <c r="A77" s="23"/>
      <c r="B77" s="107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107"/>
      <c r="T77" s="107"/>
      <c r="U77" s="41"/>
      <c r="V77" s="41"/>
      <c r="W77" s="41"/>
      <c r="X77" s="41"/>
      <c r="Y77" s="24"/>
      <c r="Z77" s="25"/>
      <c r="AA77" s="25"/>
      <c r="AB77" s="25"/>
      <c r="AC77" s="25"/>
      <c r="AD77" s="25"/>
      <c r="AE77" s="25"/>
      <c r="AF77" s="25"/>
      <c r="AG77" s="25"/>
      <c r="AH77" s="23"/>
      <c r="AI77" s="23"/>
      <c r="AJ77" s="23"/>
      <c r="AK77" s="23"/>
    </row>
    <row r="78" spans="1:37" ht="12.75" hidden="1" customHeight="1">
      <c r="A78" s="23"/>
      <c r="B78" s="107"/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107"/>
      <c r="T78" s="107"/>
      <c r="U78" s="41"/>
      <c r="V78" s="41"/>
      <c r="W78" s="41"/>
      <c r="X78" s="41"/>
      <c r="Y78" s="24"/>
      <c r="Z78" s="25"/>
      <c r="AA78" s="25"/>
      <c r="AB78" s="25"/>
      <c r="AC78" s="25"/>
      <c r="AD78" s="25"/>
      <c r="AE78" s="25"/>
      <c r="AF78" s="25"/>
      <c r="AG78" s="25"/>
      <c r="AH78" s="23"/>
      <c r="AI78" s="23"/>
      <c r="AJ78" s="23"/>
      <c r="AK78" s="23"/>
    </row>
    <row r="79" spans="1:37" ht="12.75" hidden="1" customHeight="1">
      <c r="A79" s="23"/>
      <c r="B79" s="107"/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107"/>
      <c r="T79" s="107"/>
      <c r="U79" s="41"/>
      <c r="V79" s="41"/>
      <c r="W79" s="41"/>
      <c r="X79" s="41"/>
      <c r="Y79" s="24"/>
      <c r="Z79" s="25"/>
      <c r="AA79" s="25"/>
      <c r="AB79" s="25"/>
      <c r="AC79" s="25"/>
      <c r="AD79" s="25"/>
      <c r="AE79" s="25"/>
      <c r="AF79" s="25"/>
      <c r="AG79" s="25"/>
      <c r="AH79" s="23"/>
      <c r="AI79" s="23"/>
      <c r="AJ79" s="23"/>
      <c r="AK79" s="23"/>
    </row>
    <row r="80" spans="1:37" ht="12.75" hidden="1" customHeight="1">
      <c r="A80" s="23"/>
      <c r="B80" s="107"/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107"/>
      <c r="T80" s="107"/>
      <c r="U80" s="41"/>
      <c r="V80" s="41"/>
      <c r="W80" s="41"/>
      <c r="X80" s="41"/>
      <c r="Y80" s="24"/>
      <c r="Z80" s="25"/>
      <c r="AA80" s="25"/>
      <c r="AB80" s="25"/>
      <c r="AC80" s="25"/>
      <c r="AD80" s="25"/>
      <c r="AE80" s="25"/>
      <c r="AF80" s="25"/>
      <c r="AG80" s="25"/>
      <c r="AH80" s="23"/>
      <c r="AI80" s="23"/>
      <c r="AJ80" s="23"/>
      <c r="AK80" s="23"/>
    </row>
    <row r="81" spans="1:37" ht="12.75" hidden="1" customHeight="1">
      <c r="A81" s="23"/>
      <c r="B81" s="107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107"/>
      <c r="T81" s="107"/>
      <c r="U81" s="41"/>
      <c r="V81" s="41"/>
      <c r="W81" s="41"/>
      <c r="X81" s="41"/>
      <c r="Y81" s="24"/>
      <c r="Z81" s="25"/>
      <c r="AA81" s="25"/>
      <c r="AB81" s="25"/>
      <c r="AC81" s="25"/>
      <c r="AD81" s="25"/>
      <c r="AE81" s="25"/>
      <c r="AF81" s="25"/>
      <c r="AG81" s="25"/>
      <c r="AH81" s="23"/>
      <c r="AI81" s="23"/>
      <c r="AJ81" s="23"/>
      <c r="AK81" s="23"/>
    </row>
    <row r="82" spans="1:37" ht="12.75" hidden="1" customHeight="1">
      <c r="A82" s="23"/>
      <c r="B82" s="107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107"/>
      <c r="T82" s="107"/>
      <c r="U82" s="41"/>
      <c r="V82" s="41"/>
      <c r="W82" s="41"/>
      <c r="X82" s="41"/>
      <c r="Y82" s="24"/>
      <c r="Z82" s="25"/>
      <c r="AA82" s="25"/>
      <c r="AB82" s="25"/>
      <c r="AC82" s="25"/>
      <c r="AD82" s="25"/>
      <c r="AE82" s="25"/>
      <c r="AF82" s="25"/>
      <c r="AG82" s="25"/>
      <c r="AH82" s="23"/>
      <c r="AI82" s="23"/>
      <c r="AJ82" s="23"/>
      <c r="AK82" s="23"/>
    </row>
    <row r="83" spans="1:37" ht="12.75" hidden="1" customHeight="1">
      <c r="A83" s="23"/>
      <c r="B83" s="107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107"/>
      <c r="T83" s="107"/>
      <c r="U83" s="41"/>
      <c r="V83" s="41"/>
      <c r="W83" s="41"/>
      <c r="X83" s="41"/>
      <c r="Y83" s="24"/>
      <c r="Z83" s="25"/>
      <c r="AA83" s="25"/>
      <c r="AB83" s="25"/>
      <c r="AC83" s="25"/>
      <c r="AD83" s="25"/>
      <c r="AE83" s="25"/>
      <c r="AF83" s="25"/>
      <c r="AG83" s="25"/>
      <c r="AH83" s="23"/>
      <c r="AI83" s="23"/>
      <c r="AJ83" s="23"/>
      <c r="AK83" s="23"/>
    </row>
    <row r="84" spans="1:37" ht="12.75" hidden="1" customHeight="1">
      <c r="A84" s="23"/>
      <c r="B84" s="107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107"/>
      <c r="T84" s="107"/>
      <c r="U84" s="41"/>
      <c r="V84" s="41"/>
      <c r="W84" s="41"/>
      <c r="X84" s="41"/>
      <c r="Y84" s="24"/>
      <c r="Z84" s="25"/>
      <c r="AA84" s="25"/>
      <c r="AB84" s="25"/>
      <c r="AC84" s="25"/>
      <c r="AD84" s="25"/>
      <c r="AE84" s="25"/>
      <c r="AF84" s="25"/>
      <c r="AG84" s="25"/>
      <c r="AH84" s="23"/>
      <c r="AI84" s="23"/>
      <c r="AJ84" s="23"/>
      <c r="AK84" s="23"/>
    </row>
    <row r="85" spans="1:37" ht="12.75" hidden="1" customHeight="1">
      <c r="A85" s="23"/>
      <c r="B85" s="107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107"/>
      <c r="T85" s="107"/>
      <c r="U85" s="41"/>
      <c r="V85" s="41"/>
      <c r="W85" s="41"/>
      <c r="X85" s="41"/>
      <c r="Y85" s="24"/>
      <c r="Z85" s="25"/>
      <c r="AA85" s="25"/>
      <c r="AB85" s="25"/>
      <c r="AC85" s="25"/>
      <c r="AD85" s="25"/>
      <c r="AE85" s="25"/>
      <c r="AF85" s="25"/>
      <c r="AG85" s="25"/>
      <c r="AH85" s="23"/>
      <c r="AI85" s="23"/>
      <c r="AJ85" s="23"/>
      <c r="AK85" s="23"/>
    </row>
    <row r="86" spans="1:37" ht="12.75" hidden="1" customHeight="1">
      <c r="A86" s="23"/>
      <c r="B86" s="107"/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107"/>
      <c r="T86" s="107"/>
      <c r="U86" s="41"/>
      <c r="V86" s="41"/>
      <c r="W86" s="41"/>
      <c r="X86" s="41"/>
      <c r="Y86" s="24"/>
      <c r="Z86" s="25"/>
      <c r="AA86" s="25"/>
      <c r="AB86" s="25"/>
      <c r="AC86" s="25"/>
      <c r="AD86" s="25"/>
      <c r="AE86" s="25"/>
      <c r="AF86" s="25"/>
      <c r="AG86" s="25"/>
      <c r="AH86" s="23"/>
      <c r="AI86" s="23"/>
      <c r="AJ86" s="23"/>
      <c r="AK86" s="23"/>
    </row>
    <row r="87" spans="1:37" ht="12.75" hidden="1" customHeight="1">
      <c r="A87" s="23"/>
      <c r="B87" s="107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107"/>
      <c r="T87" s="107"/>
      <c r="U87" s="41"/>
      <c r="V87" s="41"/>
      <c r="W87" s="41"/>
      <c r="X87" s="41"/>
      <c r="Y87" s="24"/>
      <c r="Z87" s="25"/>
      <c r="AA87" s="25"/>
      <c r="AB87" s="25"/>
      <c r="AC87" s="25"/>
      <c r="AD87" s="25"/>
      <c r="AE87" s="25"/>
      <c r="AF87" s="25"/>
      <c r="AG87" s="25"/>
      <c r="AH87" s="23"/>
      <c r="AI87" s="23"/>
      <c r="AJ87" s="23"/>
      <c r="AK87" s="23"/>
    </row>
    <row r="88" spans="1:37" ht="12.75" hidden="1" customHeight="1">
      <c r="A88" s="23"/>
      <c r="B88" s="107"/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107"/>
      <c r="T88" s="107"/>
      <c r="U88" s="41"/>
      <c r="V88" s="41"/>
      <c r="W88" s="41"/>
      <c r="X88" s="41"/>
      <c r="Y88" s="24"/>
      <c r="Z88" s="25"/>
      <c r="AA88" s="25"/>
      <c r="AB88" s="25"/>
      <c r="AC88" s="25"/>
      <c r="AD88" s="25"/>
      <c r="AE88" s="25"/>
      <c r="AF88" s="25"/>
      <c r="AG88" s="25"/>
      <c r="AH88" s="23"/>
      <c r="AI88" s="23"/>
      <c r="AJ88" s="23"/>
      <c r="AK88" s="23"/>
    </row>
    <row r="89" spans="1:37" ht="12.75" hidden="1" customHeight="1">
      <c r="A89" s="23"/>
      <c r="B89" s="107"/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107"/>
      <c r="T89" s="107"/>
      <c r="U89" s="41"/>
      <c r="V89" s="41"/>
      <c r="W89" s="41"/>
      <c r="X89" s="41"/>
      <c r="Y89" s="24"/>
      <c r="Z89" s="25"/>
      <c r="AA89" s="25"/>
      <c r="AB89" s="25"/>
      <c r="AC89" s="25"/>
      <c r="AD89" s="25"/>
      <c r="AE89" s="25"/>
      <c r="AF89" s="25"/>
      <c r="AG89" s="25"/>
      <c r="AH89" s="23"/>
      <c r="AI89" s="23"/>
      <c r="AJ89" s="23"/>
      <c r="AK89" s="23"/>
    </row>
    <row r="90" spans="1:37" ht="12.75" hidden="1" customHeight="1">
      <c r="A90" s="23"/>
      <c r="B90" s="107"/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107"/>
      <c r="T90" s="107"/>
      <c r="U90" s="41"/>
      <c r="V90" s="41"/>
      <c r="W90" s="41"/>
      <c r="X90" s="41"/>
      <c r="Y90" s="24"/>
      <c r="Z90" s="25"/>
      <c r="AA90" s="25"/>
      <c r="AB90" s="25"/>
      <c r="AC90" s="25"/>
      <c r="AD90" s="25"/>
      <c r="AE90" s="25"/>
      <c r="AF90" s="25"/>
      <c r="AG90" s="25"/>
      <c r="AH90" s="23"/>
      <c r="AI90" s="23"/>
      <c r="AJ90" s="23"/>
      <c r="AK90" s="23"/>
    </row>
    <row r="91" spans="1:37" ht="12.75" hidden="1" customHeight="1">
      <c r="A91" s="23"/>
      <c r="B91" s="107"/>
      <c r="C91" s="86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107"/>
      <c r="T91" s="107"/>
      <c r="U91" s="41"/>
      <c r="V91" s="41"/>
      <c r="W91" s="41"/>
      <c r="X91" s="41"/>
      <c r="Y91" s="24"/>
      <c r="Z91" s="25"/>
      <c r="AA91" s="25"/>
      <c r="AB91" s="25"/>
      <c r="AC91" s="25"/>
      <c r="AD91" s="25"/>
      <c r="AE91" s="25"/>
      <c r="AF91" s="25"/>
      <c r="AG91" s="25"/>
      <c r="AH91" s="23"/>
      <c r="AI91" s="23"/>
      <c r="AJ91" s="23"/>
      <c r="AK91" s="23"/>
    </row>
    <row r="92" spans="1:37" ht="12.75" hidden="1" customHeight="1">
      <c r="A92" s="23"/>
      <c r="B92" s="107"/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107"/>
      <c r="T92" s="107"/>
      <c r="U92" s="41"/>
      <c r="V92" s="41"/>
      <c r="W92" s="41"/>
      <c r="X92" s="41"/>
      <c r="Y92" s="24"/>
      <c r="Z92" s="25"/>
      <c r="AA92" s="25"/>
      <c r="AB92" s="25"/>
      <c r="AC92" s="25"/>
      <c r="AD92" s="25"/>
      <c r="AE92" s="25"/>
      <c r="AF92" s="25"/>
      <c r="AG92" s="25"/>
      <c r="AH92" s="23"/>
      <c r="AI92" s="23"/>
      <c r="AJ92" s="23"/>
      <c r="AK92" s="23"/>
    </row>
    <row r="93" spans="1:37" ht="12.75" hidden="1" customHeight="1">
      <c r="A93" s="23"/>
      <c r="B93" s="107"/>
      <c r="C93" s="86"/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86"/>
      <c r="O93" s="86"/>
      <c r="P93" s="86"/>
      <c r="Q93" s="86"/>
      <c r="R93" s="86"/>
      <c r="S93" s="107"/>
      <c r="T93" s="107"/>
      <c r="U93" s="41"/>
      <c r="V93" s="41"/>
      <c r="W93" s="41"/>
      <c r="X93" s="41"/>
      <c r="Y93" s="24"/>
      <c r="Z93" s="25"/>
      <c r="AA93" s="25"/>
      <c r="AB93" s="25"/>
      <c r="AC93" s="25"/>
      <c r="AD93" s="25"/>
      <c r="AE93" s="25"/>
      <c r="AF93" s="25"/>
      <c r="AG93" s="25"/>
      <c r="AH93" s="23"/>
      <c r="AI93" s="23"/>
      <c r="AJ93" s="23"/>
      <c r="AK93" s="23"/>
    </row>
    <row r="94" spans="1:37" ht="12.75" hidden="1" customHeight="1">
      <c r="A94" s="23"/>
      <c r="B94" s="107"/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6"/>
      <c r="R94" s="86"/>
      <c r="S94" s="107"/>
      <c r="T94" s="107"/>
      <c r="U94" s="41"/>
      <c r="V94" s="41"/>
      <c r="W94" s="41"/>
      <c r="X94" s="41"/>
      <c r="Y94" s="24"/>
      <c r="Z94" s="25"/>
      <c r="AA94" s="25"/>
      <c r="AB94" s="25"/>
      <c r="AC94" s="25"/>
      <c r="AD94" s="25"/>
      <c r="AE94" s="25"/>
      <c r="AF94" s="25"/>
      <c r="AG94" s="25"/>
      <c r="AH94" s="23"/>
      <c r="AI94" s="23"/>
      <c r="AJ94" s="23"/>
      <c r="AK94" s="23"/>
    </row>
    <row r="95" spans="1:37" ht="12.75" hidden="1" customHeight="1">
      <c r="A95" s="23"/>
      <c r="B95" s="107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107"/>
      <c r="T95" s="107"/>
      <c r="U95" s="41"/>
      <c r="V95" s="41"/>
      <c r="W95" s="41"/>
      <c r="X95" s="41"/>
      <c r="Y95" s="24"/>
      <c r="Z95" s="25"/>
      <c r="AA95" s="25"/>
      <c r="AB95" s="25"/>
      <c r="AC95" s="25"/>
      <c r="AD95" s="25"/>
      <c r="AE95" s="25"/>
      <c r="AF95" s="25"/>
      <c r="AG95" s="25"/>
      <c r="AH95" s="23"/>
      <c r="AI95" s="23"/>
      <c r="AJ95" s="23"/>
      <c r="AK95" s="23"/>
    </row>
    <row r="96" spans="1:37" ht="12.75" hidden="1" customHeight="1">
      <c r="A96" s="23"/>
      <c r="B96" s="107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107"/>
      <c r="T96" s="107"/>
      <c r="U96" s="41"/>
      <c r="V96" s="41"/>
      <c r="W96" s="41"/>
      <c r="X96" s="41"/>
      <c r="Y96" s="24"/>
      <c r="Z96" s="25"/>
      <c r="AA96" s="25"/>
      <c r="AB96" s="25"/>
      <c r="AC96" s="25"/>
      <c r="AD96" s="25"/>
      <c r="AE96" s="25"/>
      <c r="AF96" s="25"/>
      <c r="AG96" s="25"/>
      <c r="AH96" s="23"/>
      <c r="AI96" s="23"/>
      <c r="AJ96" s="23"/>
      <c r="AK96" s="23"/>
    </row>
    <row r="97" spans="1:37" ht="12.75" hidden="1" customHeight="1">
      <c r="A97" s="23"/>
      <c r="B97" s="107"/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107"/>
      <c r="T97" s="107"/>
      <c r="U97" s="41"/>
      <c r="V97" s="41"/>
      <c r="W97" s="41"/>
      <c r="X97" s="41"/>
      <c r="Y97" s="24"/>
      <c r="Z97" s="25"/>
      <c r="AA97" s="25"/>
      <c r="AB97" s="25"/>
      <c r="AC97" s="25"/>
      <c r="AD97" s="25"/>
      <c r="AE97" s="25"/>
      <c r="AF97" s="25"/>
      <c r="AG97" s="25"/>
      <c r="AH97" s="23"/>
      <c r="AI97" s="23"/>
      <c r="AJ97" s="23"/>
      <c r="AK97" s="23"/>
    </row>
    <row r="98" spans="1:37" ht="12.75" hidden="1" customHeight="1">
      <c r="A98" s="23"/>
      <c r="B98" s="107"/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  <c r="Q98" s="86"/>
      <c r="R98" s="86"/>
      <c r="S98" s="107"/>
      <c r="T98" s="107"/>
      <c r="U98" s="41"/>
      <c r="V98" s="41"/>
      <c r="W98" s="41"/>
      <c r="X98" s="41"/>
      <c r="Y98" s="24"/>
      <c r="Z98" s="25"/>
      <c r="AA98" s="25"/>
      <c r="AB98" s="25"/>
      <c r="AC98" s="25"/>
      <c r="AD98" s="25"/>
      <c r="AE98" s="25"/>
      <c r="AF98" s="25"/>
      <c r="AG98" s="25"/>
      <c r="AH98" s="23"/>
      <c r="AI98" s="23"/>
      <c r="AJ98" s="23"/>
      <c r="AK98" s="23"/>
    </row>
    <row r="99" spans="1:37" ht="12.75" hidden="1" customHeight="1">
      <c r="A99" s="23"/>
      <c r="B99" s="107"/>
      <c r="C99" s="86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6"/>
      <c r="R99" s="86"/>
      <c r="S99" s="107"/>
      <c r="T99" s="107"/>
      <c r="U99" s="41"/>
      <c r="V99" s="41"/>
      <c r="W99" s="41"/>
      <c r="X99" s="41"/>
      <c r="Y99" s="24"/>
      <c r="Z99" s="25"/>
      <c r="AA99" s="25"/>
      <c r="AB99" s="25"/>
      <c r="AC99" s="25"/>
      <c r="AD99" s="25"/>
      <c r="AE99" s="25"/>
      <c r="AF99" s="25"/>
      <c r="AG99" s="25"/>
      <c r="AH99" s="23"/>
      <c r="AI99" s="23"/>
      <c r="AJ99" s="23"/>
      <c r="AK99" s="23"/>
    </row>
    <row r="100" spans="1:37" ht="12.75" hidden="1" customHeight="1">
      <c r="A100" s="23"/>
      <c r="B100" s="107"/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6"/>
      <c r="O100" s="86"/>
      <c r="P100" s="86"/>
      <c r="Q100" s="86"/>
      <c r="R100" s="86"/>
      <c r="S100" s="107"/>
      <c r="T100" s="107"/>
      <c r="U100" s="41"/>
      <c r="V100" s="41"/>
      <c r="W100" s="41"/>
      <c r="X100" s="41"/>
      <c r="Y100" s="24"/>
      <c r="Z100" s="25"/>
      <c r="AA100" s="25"/>
      <c r="AB100" s="25"/>
      <c r="AC100" s="25"/>
      <c r="AD100" s="25"/>
      <c r="AE100" s="25"/>
      <c r="AF100" s="25"/>
      <c r="AG100" s="25"/>
      <c r="AH100" s="23"/>
      <c r="AI100" s="23"/>
      <c r="AJ100" s="23"/>
      <c r="AK100" s="23"/>
    </row>
    <row r="101" spans="1:37" ht="12.75" hidden="1" customHeight="1">
      <c r="A101" s="23"/>
      <c r="B101" s="107"/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107"/>
      <c r="T101" s="107"/>
      <c r="U101" s="41"/>
      <c r="V101" s="41"/>
      <c r="W101" s="41"/>
      <c r="X101" s="41"/>
      <c r="Y101" s="24"/>
      <c r="Z101" s="25"/>
      <c r="AA101" s="25"/>
      <c r="AB101" s="25"/>
      <c r="AC101" s="25"/>
      <c r="AD101" s="25"/>
      <c r="AE101" s="25"/>
      <c r="AF101" s="25"/>
      <c r="AG101" s="25"/>
      <c r="AH101" s="23"/>
      <c r="AI101" s="23"/>
      <c r="AJ101" s="23"/>
      <c r="AK101" s="23"/>
    </row>
    <row r="102" spans="1:37" ht="12.75" hidden="1" customHeight="1">
      <c r="A102" s="23"/>
      <c r="B102" s="107"/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86"/>
      <c r="R102" s="86"/>
      <c r="S102" s="107"/>
      <c r="T102" s="107"/>
      <c r="U102" s="41"/>
      <c r="V102" s="41"/>
      <c r="W102" s="41"/>
      <c r="X102" s="41"/>
      <c r="Y102" s="24"/>
      <c r="Z102" s="25"/>
      <c r="AA102" s="25"/>
      <c r="AB102" s="25"/>
      <c r="AC102" s="25"/>
      <c r="AD102" s="25"/>
      <c r="AE102" s="25"/>
      <c r="AF102" s="25"/>
      <c r="AG102" s="25"/>
      <c r="AH102" s="23"/>
      <c r="AI102" s="23"/>
      <c r="AJ102" s="23"/>
      <c r="AK102" s="23"/>
    </row>
    <row r="103" spans="1:37" ht="12.75" hidden="1" customHeight="1">
      <c r="A103" s="23"/>
      <c r="B103" s="107"/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107"/>
      <c r="T103" s="107"/>
      <c r="U103" s="41"/>
      <c r="V103" s="41"/>
      <c r="W103" s="41"/>
      <c r="X103" s="41"/>
      <c r="Y103" s="24"/>
      <c r="Z103" s="25"/>
      <c r="AA103" s="25"/>
      <c r="AB103" s="25"/>
      <c r="AC103" s="25"/>
      <c r="AD103" s="25"/>
      <c r="AE103" s="25"/>
      <c r="AF103" s="25"/>
      <c r="AG103" s="25"/>
      <c r="AH103" s="23"/>
      <c r="AI103" s="23"/>
      <c r="AJ103" s="23"/>
      <c r="AK103" s="23"/>
    </row>
    <row r="104" spans="1:37" ht="12.75" hidden="1" customHeight="1">
      <c r="A104" s="23"/>
      <c r="B104" s="107"/>
      <c r="C104" s="86"/>
      <c r="D104" s="86"/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O104" s="86"/>
      <c r="P104" s="86"/>
      <c r="Q104" s="86"/>
      <c r="R104" s="86"/>
      <c r="S104" s="107"/>
      <c r="T104" s="107"/>
      <c r="U104" s="41"/>
      <c r="V104" s="41"/>
      <c r="W104" s="41"/>
      <c r="X104" s="41"/>
      <c r="Y104" s="24"/>
      <c r="Z104" s="25"/>
      <c r="AA104" s="25"/>
      <c r="AB104" s="25"/>
      <c r="AC104" s="25"/>
      <c r="AD104" s="25"/>
      <c r="AE104" s="25"/>
      <c r="AF104" s="25"/>
      <c r="AG104" s="25"/>
      <c r="AH104" s="23"/>
      <c r="AI104" s="23"/>
      <c r="AJ104" s="23"/>
      <c r="AK104" s="23"/>
    </row>
    <row r="105" spans="1:37" ht="12.75" hidden="1" customHeight="1">
      <c r="A105" s="23"/>
      <c r="B105" s="107"/>
      <c r="C105" s="86"/>
      <c r="D105" s="86"/>
      <c r="E105" s="86"/>
      <c r="F105" s="86"/>
      <c r="G105" s="86"/>
      <c r="H105" s="86"/>
      <c r="I105" s="86"/>
      <c r="J105" s="86"/>
      <c r="K105" s="86"/>
      <c r="L105" s="86"/>
      <c r="M105" s="86"/>
      <c r="N105" s="86"/>
      <c r="O105" s="86"/>
      <c r="P105" s="86"/>
      <c r="Q105" s="86"/>
      <c r="R105" s="86"/>
      <c r="S105" s="107"/>
      <c r="T105" s="107"/>
      <c r="U105" s="41"/>
      <c r="V105" s="41"/>
      <c r="W105" s="41"/>
      <c r="X105" s="41"/>
      <c r="Y105" s="24"/>
      <c r="Z105" s="25"/>
      <c r="AA105" s="25"/>
      <c r="AB105" s="25"/>
      <c r="AC105" s="25"/>
      <c r="AD105" s="25"/>
      <c r="AE105" s="25"/>
      <c r="AF105" s="25"/>
      <c r="AG105" s="25"/>
      <c r="AH105" s="23"/>
      <c r="AI105" s="23"/>
      <c r="AJ105" s="23"/>
      <c r="AK105" s="23"/>
    </row>
    <row r="106" spans="1:37" ht="12.75" hidden="1" customHeight="1">
      <c r="A106" s="23"/>
      <c r="B106" s="107"/>
      <c r="C106" s="86"/>
      <c r="D106" s="86"/>
      <c r="E106" s="86"/>
      <c r="F106" s="86"/>
      <c r="G106" s="86"/>
      <c r="H106" s="86"/>
      <c r="I106" s="86"/>
      <c r="J106" s="86"/>
      <c r="K106" s="86"/>
      <c r="L106" s="86"/>
      <c r="M106" s="86"/>
      <c r="N106" s="86"/>
      <c r="O106" s="86"/>
      <c r="P106" s="86"/>
      <c r="Q106" s="86"/>
      <c r="R106" s="86"/>
      <c r="S106" s="107"/>
      <c r="T106" s="107"/>
      <c r="U106" s="41"/>
      <c r="V106" s="41"/>
      <c r="W106" s="41"/>
      <c r="X106" s="41"/>
      <c r="Y106" s="24"/>
      <c r="Z106" s="25"/>
      <c r="AA106" s="25"/>
      <c r="AB106" s="25"/>
      <c r="AC106" s="25"/>
      <c r="AD106" s="25"/>
      <c r="AE106" s="25"/>
      <c r="AF106" s="25"/>
      <c r="AG106" s="25"/>
      <c r="AH106" s="23"/>
      <c r="AI106" s="23"/>
      <c r="AJ106" s="23"/>
      <c r="AK106" s="23"/>
    </row>
    <row r="107" spans="1:37" ht="12.75" hidden="1" customHeight="1">
      <c r="A107" s="23"/>
      <c r="B107" s="107"/>
      <c r="C107" s="86"/>
      <c r="D107" s="86"/>
      <c r="E107" s="86"/>
      <c r="F107" s="86"/>
      <c r="G107" s="86"/>
      <c r="H107" s="86"/>
      <c r="I107" s="86"/>
      <c r="J107" s="86"/>
      <c r="K107" s="86"/>
      <c r="L107" s="86"/>
      <c r="M107" s="86"/>
      <c r="N107" s="86"/>
      <c r="O107" s="86"/>
      <c r="P107" s="86"/>
      <c r="Q107" s="86"/>
      <c r="R107" s="86"/>
      <c r="S107" s="107"/>
      <c r="T107" s="107"/>
      <c r="U107" s="41"/>
      <c r="V107" s="41"/>
      <c r="W107" s="41"/>
      <c r="X107" s="41"/>
      <c r="Y107" s="24"/>
      <c r="Z107" s="25"/>
      <c r="AA107" s="25"/>
      <c r="AB107" s="25"/>
      <c r="AC107" s="25"/>
      <c r="AD107" s="25"/>
      <c r="AE107" s="25"/>
      <c r="AF107" s="25"/>
      <c r="AG107" s="25"/>
      <c r="AH107" s="23"/>
      <c r="AI107" s="23"/>
      <c r="AJ107" s="23"/>
      <c r="AK107" s="23"/>
    </row>
    <row r="108" spans="1:37" ht="12.75" hidden="1" customHeight="1">
      <c r="A108" s="23"/>
      <c r="B108" s="107"/>
      <c r="C108" s="86"/>
      <c r="D108" s="86"/>
      <c r="E108" s="86"/>
      <c r="F108" s="86"/>
      <c r="G108" s="86"/>
      <c r="H108" s="86"/>
      <c r="I108" s="86"/>
      <c r="J108" s="86"/>
      <c r="K108" s="86"/>
      <c r="L108" s="86"/>
      <c r="M108" s="86"/>
      <c r="N108" s="86"/>
      <c r="O108" s="86"/>
      <c r="P108" s="86"/>
      <c r="Q108" s="86"/>
      <c r="R108" s="86"/>
      <c r="S108" s="107"/>
      <c r="T108" s="107"/>
      <c r="U108" s="41"/>
      <c r="V108" s="41"/>
      <c r="W108" s="41"/>
      <c r="X108" s="41"/>
      <c r="Y108" s="24"/>
      <c r="Z108" s="25"/>
      <c r="AA108" s="25"/>
      <c r="AB108" s="25"/>
      <c r="AC108" s="25"/>
      <c r="AD108" s="25"/>
      <c r="AE108" s="25"/>
      <c r="AF108" s="25"/>
      <c r="AG108" s="25"/>
      <c r="AH108" s="23"/>
      <c r="AI108" s="23"/>
      <c r="AJ108" s="23"/>
      <c r="AK108" s="23"/>
    </row>
    <row r="109" spans="1:37" ht="12.75" hidden="1" customHeight="1">
      <c r="A109" s="23"/>
      <c r="B109" s="107"/>
      <c r="C109" s="86"/>
      <c r="D109" s="86"/>
      <c r="E109" s="86"/>
      <c r="F109" s="86"/>
      <c r="G109" s="86"/>
      <c r="H109" s="86"/>
      <c r="I109" s="86"/>
      <c r="J109" s="86"/>
      <c r="K109" s="86"/>
      <c r="L109" s="86"/>
      <c r="M109" s="86"/>
      <c r="N109" s="86"/>
      <c r="O109" s="86"/>
      <c r="P109" s="86"/>
      <c r="Q109" s="86"/>
      <c r="R109" s="86"/>
      <c r="S109" s="107"/>
      <c r="T109" s="107"/>
      <c r="U109" s="41"/>
      <c r="V109" s="41"/>
      <c r="W109" s="41"/>
      <c r="X109" s="41"/>
      <c r="Y109" s="24"/>
      <c r="Z109" s="25"/>
      <c r="AA109" s="25"/>
      <c r="AB109" s="25"/>
      <c r="AC109" s="25"/>
      <c r="AD109" s="25"/>
      <c r="AE109" s="25"/>
      <c r="AF109" s="25"/>
      <c r="AG109" s="25"/>
      <c r="AH109" s="23"/>
      <c r="AI109" s="23"/>
      <c r="AJ109" s="23"/>
      <c r="AK109" s="23"/>
    </row>
    <row r="110" spans="1:37" ht="12.75" hidden="1" customHeight="1">
      <c r="A110" s="23"/>
      <c r="B110" s="107"/>
      <c r="C110" s="86"/>
      <c r="D110" s="86"/>
      <c r="E110" s="86"/>
      <c r="F110" s="86"/>
      <c r="G110" s="86"/>
      <c r="H110" s="86"/>
      <c r="I110" s="86"/>
      <c r="J110" s="86"/>
      <c r="K110" s="86"/>
      <c r="L110" s="86"/>
      <c r="M110" s="86"/>
      <c r="N110" s="86"/>
      <c r="O110" s="86"/>
      <c r="P110" s="86"/>
      <c r="Q110" s="86"/>
      <c r="R110" s="86"/>
      <c r="S110" s="107"/>
      <c r="T110" s="107"/>
      <c r="U110" s="41"/>
      <c r="V110" s="41"/>
      <c r="W110" s="41"/>
      <c r="X110" s="41"/>
      <c r="Y110" s="24"/>
      <c r="Z110" s="25"/>
      <c r="AA110" s="25"/>
      <c r="AB110" s="25"/>
      <c r="AC110" s="25"/>
      <c r="AD110" s="25"/>
      <c r="AE110" s="25"/>
      <c r="AF110" s="25"/>
      <c r="AG110" s="25"/>
      <c r="AH110" s="23"/>
      <c r="AI110" s="23"/>
      <c r="AJ110" s="23"/>
      <c r="AK110" s="23"/>
    </row>
    <row r="111" spans="1:37" ht="12.75" hidden="1" customHeight="1">
      <c r="A111" s="23"/>
      <c r="B111" s="107"/>
      <c r="C111" s="86"/>
      <c r="D111" s="86"/>
      <c r="E111" s="86"/>
      <c r="F111" s="86"/>
      <c r="G111" s="86"/>
      <c r="H111" s="86"/>
      <c r="I111" s="86"/>
      <c r="J111" s="86"/>
      <c r="K111" s="86"/>
      <c r="L111" s="86"/>
      <c r="M111" s="86"/>
      <c r="N111" s="86"/>
      <c r="O111" s="86"/>
      <c r="P111" s="86"/>
      <c r="Q111" s="86"/>
      <c r="R111" s="86"/>
      <c r="S111" s="107"/>
      <c r="T111" s="107"/>
      <c r="U111" s="41"/>
      <c r="V111" s="41"/>
      <c r="W111" s="41"/>
      <c r="X111" s="41"/>
      <c r="Y111" s="24"/>
      <c r="Z111" s="25"/>
      <c r="AA111" s="25"/>
      <c r="AB111" s="25"/>
      <c r="AC111" s="25"/>
      <c r="AD111" s="25"/>
      <c r="AE111" s="25"/>
      <c r="AF111" s="25"/>
      <c r="AG111" s="25"/>
      <c r="AH111" s="23"/>
      <c r="AI111" s="23"/>
      <c r="AJ111" s="23"/>
      <c r="AK111" s="23"/>
    </row>
    <row r="112" spans="1:37" ht="12.75" hidden="1" customHeight="1">
      <c r="A112" s="23"/>
      <c r="B112" s="107"/>
      <c r="C112" s="86"/>
      <c r="D112" s="86"/>
      <c r="E112" s="86"/>
      <c r="F112" s="86"/>
      <c r="G112" s="86"/>
      <c r="H112" s="86"/>
      <c r="I112" s="86"/>
      <c r="J112" s="86"/>
      <c r="K112" s="86"/>
      <c r="L112" s="86"/>
      <c r="M112" s="86"/>
      <c r="N112" s="86"/>
      <c r="O112" s="86"/>
      <c r="P112" s="86"/>
      <c r="Q112" s="86"/>
      <c r="R112" s="86"/>
      <c r="S112" s="107"/>
      <c r="T112" s="107"/>
      <c r="U112" s="41"/>
      <c r="V112" s="41"/>
      <c r="W112" s="41"/>
      <c r="X112" s="41"/>
      <c r="Y112" s="24"/>
      <c r="Z112" s="25"/>
      <c r="AA112" s="25"/>
      <c r="AB112" s="25"/>
      <c r="AC112" s="25"/>
      <c r="AD112" s="25"/>
      <c r="AE112" s="25"/>
      <c r="AF112" s="25"/>
      <c r="AG112" s="25"/>
      <c r="AH112" s="23"/>
      <c r="AI112" s="23"/>
      <c r="AJ112" s="23"/>
      <c r="AK112" s="23"/>
    </row>
    <row r="113" spans="1:37" ht="12.75" hidden="1" customHeight="1">
      <c r="A113" s="23"/>
      <c r="B113" s="107"/>
      <c r="C113" s="86"/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86"/>
      <c r="O113" s="86"/>
      <c r="P113" s="86"/>
      <c r="Q113" s="86"/>
      <c r="R113" s="86"/>
      <c r="S113" s="107"/>
      <c r="T113" s="107"/>
      <c r="U113" s="41"/>
      <c r="V113" s="41"/>
      <c r="W113" s="41"/>
      <c r="X113" s="41"/>
      <c r="Y113" s="24"/>
      <c r="Z113" s="25"/>
      <c r="AA113" s="25"/>
      <c r="AB113" s="25"/>
      <c r="AC113" s="25"/>
      <c r="AD113" s="25"/>
      <c r="AE113" s="25"/>
      <c r="AF113" s="25"/>
      <c r="AG113" s="25"/>
      <c r="AH113" s="23"/>
      <c r="AI113" s="23"/>
      <c r="AJ113" s="23"/>
      <c r="AK113" s="23"/>
    </row>
    <row r="114" spans="1:37" ht="12.75" hidden="1" customHeight="1">
      <c r="A114" s="23"/>
      <c r="B114" s="107"/>
      <c r="C114" s="86"/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86"/>
      <c r="O114" s="86"/>
      <c r="P114" s="86"/>
      <c r="Q114" s="86"/>
      <c r="R114" s="86"/>
      <c r="S114" s="107"/>
      <c r="T114" s="107"/>
      <c r="U114" s="41"/>
      <c r="V114" s="41"/>
      <c r="W114" s="41"/>
      <c r="X114" s="41"/>
      <c r="Y114" s="24"/>
      <c r="Z114" s="25"/>
      <c r="AA114" s="25"/>
      <c r="AB114" s="25"/>
      <c r="AC114" s="25"/>
      <c r="AD114" s="25"/>
      <c r="AE114" s="25"/>
      <c r="AF114" s="25"/>
      <c r="AG114" s="25"/>
      <c r="AH114" s="23"/>
      <c r="AI114" s="23"/>
      <c r="AJ114" s="23"/>
      <c r="AK114" s="23"/>
    </row>
    <row r="115" spans="1:37" ht="12.75" hidden="1" customHeight="1">
      <c r="A115" s="23"/>
      <c r="B115" s="107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6"/>
      <c r="O115" s="86"/>
      <c r="P115" s="86"/>
      <c r="Q115" s="86"/>
      <c r="R115" s="86"/>
      <c r="S115" s="107"/>
      <c r="T115" s="107"/>
      <c r="U115" s="41"/>
      <c r="V115" s="41"/>
      <c r="W115" s="41"/>
      <c r="X115" s="41"/>
      <c r="Y115" s="24"/>
      <c r="Z115" s="25"/>
      <c r="AA115" s="25"/>
      <c r="AB115" s="25"/>
      <c r="AC115" s="25"/>
      <c r="AD115" s="25"/>
      <c r="AE115" s="25"/>
      <c r="AF115" s="25"/>
      <c r="AG115" s="25"/>
      <c r="AH115" s="23"/>
      <c r="AI115" s="23"/>
      <c r="AJ115" s="23"/>
      <c r="AK115" s="23"/>
    </row>
    <row r="116" spans="1:37" ht="12.75" hidden="1" customHeight="1">
      <c r="A116" s="23"/>
      <c r="B116" s="107"/>
      <c r="C116" s="86"/>
      <c r="D116" s="86"/>
      <c r="E116" s="86"/>
      <c r="F116" s="86"/>
      <c r="G116" s="86"/>
      <c r="H116" s="86"/>
      <c r="I116" s="86"/>
      <c r="J116" s="86"/>
      <c r="K116" s="86"/>
      <c r="L116" s="86"/>
      <c r="M116" s="86"/>
      <c r="N116" s="86"/>
      <c r="O116" s="86"/>
      <c r="P116" s="86"/>
      <c r="Q116" s="86"/>
      <c r="R116" s="86"/>
      <c r="S116" s="107"/>
      <c r="T116" s="107"/>
      <c r="U116" s="41"/>
      <c r="V116" s="41"/>
      <c r="W116" s="41"/>
      <c r="X116" s="41"/>
      <c r="Y116" s="24"/>
      <c r="Z116" s="25"/>
      <c r="AA116" s="25"/>
      <c r="AB116" s="25"/>
      <c r="AC116" s="25"/>
      <c r="AD116" s="25"/>
      <c r="AE116" s="25"/>
      <c r="AF116" s="25"/>
      <c r="AG116" s="25"/>
      <c r="AH116" s="23"/>
      <c r="AI116" s="23"/>
      <c r="AJ116" s="23"/>
      <c r="AK116" s="23"/>
    </row>
    <row r="117" spans="1:37" ht="12.75" hidden="1" customHeight="1">
      <c r="A117" s="23"/>
      <c r="B117" s="107"/>
      <c r="C117" s="86"/>
      <c r="D117" s="86"/>
      <c r="E117" s="86"/>
      <c r="F117" s="86"/>
      <c r="G117" s="86"/>
      <c r="H117" s="86"/>
      <c r="I117" s="86"/>
      <c r="J117" s="86"/>
      <c r="K117" s="86"/>
      <c r="L117" s="86"/>
      <c r="M117" s="86"/>
      <c r="N117" s="86"/>
      <c r="O117" s="86"/>
      <c r="P117" s="86"/>
      <c r="Q117" s="86"/>
      <c r="R117" s="86"/>
      <c r="S117" s="107"/>
      <c r="T117" s="107"/>
      <c r="U117" s="41"/>
      <c r="V117" s="41"/>
      <c r="W117" s="41"/>
      <c r="X117" s="41"/>
      <c r="Y117" s="24"/>
      <c r="Z117" s="25"/>
      <c r="AA117" s="25"/>
      <c r="AB117" s="25"/>
      <c r="AC117" s="25"/>
      <c r="AD117" s="25"/>
      <c r="AE117" s="25"/>
      <c r="AF117" s="25"/>
      <c r="AG117" s="25"/>
      <c r="AH117" s="23"/>
      <c r="AI117" s="23"/>
      <c r="AJ117" s="23"/>
      <c r="AK117" s="23"/>
    </row>
    <row r="118" spans="1:37" ht="12.75" hidden="1" customHeight="1">
      <c r="A118" s="23"/>
      <c r="B118" s="107"/>
      <c r="C118" s="86"/>
      <c r="D118" s="86"/>
      <c r="E118" s="86"/>
      <c r="F118" s="86"/>
      <c r="G118" s="86"/>
      <c r="H118" s="86"/>
      <c r="I118" s="86"/>
      <c r="J118" s="86"/>
      <c r="K118" s="86"/>
      <c r="L118" s="86"/>
      <c r="M118" s="86"/>
      <c r="N118" s="86"/>
      <c r="O118" s="86"/>
      <c r="P118" s="86"/>
      <c r="Q118" s="86"/>
      <c r="R118" s="86"/>
      <c r="S118" s="107"/>
      <c r="T118" s="107"/>
      <c r="U118" s="41"/>
      <c r="V118" s="41"/>
      <c r="W118" s="41"/>
      <c r="X118" s="41"/>
      <c r="Y118" s="24"/>
      <c r="Z118" s="25"/>
      <c r="AA118" s="25"/>
      <c r="AB118" s="25"/>
      <c r="AC118" s="25"/>
      <c r="AD118" s="25"/>
      <c r="AE118" s="25"/>
      <c r="AF118" s="25"/>
      <c r="AG118" s="25"/>
      <c r="AH118" s="23"/>
      <c r="AI118" s="23"/>
      <c r="AJ118" s="23"/>
      <c r="AK118" s="23"/>
    </row>
    <row r="119" spans="1:37" ht="12.75" hidden="1" customHeight="1">
      <c r="A119" s="23"/>
      <c r="B119" s="107"/>
      <c r="C119" s="86"/>
      <c r="D119" s="86"/>
      <c r="E119" s="86"/>
      <c r="F119" s="86"/>
      <c r="G119" s="86"/>
      <c r="H119" s="86"/>
      <c r="I119" s="86"/>
      <c r="J119" s="86"/>
      <c r="K119" s="86"/>
      <c r="L119" s="86"/>
      <c r="M119" s="86"/>
      <c r="N119" s="86"/>
      <c r="O119" s="86"/>
      <c r="P119" s="86"/>
      <c r="Q119" s="86"/>
      <c r="R119" s="86"/>
      <c r="S119" s="107"/>
      <c r="T119" s="107"/>
      <c r="U119" s="41"/>
      <c r="V119" s="41"/>
      <c r="W119" s="41"/>
      <c r="X119" s="41"/>
      <c r="Y119" s="24"/>
      <c r="Z119" s="25"/>
      <c r="AA119" s="25"/>
      <c r="AB119" s="25"/>
      <c r="AC119" s="25"/>
      <c r="AD119" s="25"/>
      <c r="AE119" s="25"/>
      <c r="AF119" s="25"/>
      <c r="AG119" s="25"/>
      <c r="AH119" s="23"/>
      <c r="AI119" s="23"/>
      <c r="AJ119" s="23"/>
      <c r="AK119" s="23"/>
    </row>
    <row r="120" spans="1:37" ht="12.75" hidden="1" customHeight="1">
      <c r="A120" s="23"/>
      <c r="B120" s="107"/>
      <c r="C120" s="86"/>
      <c r="D120" s="86"/>
      <c r="E120" s="86"/>
      <c r="F120" s="86"/>
      <c r="G120" s="86"/>
      <c r="H120" s="86"/>
      <c r="I120" s="86"/>
      <c r="J120" s="86"/>
      <c r="K120" s="86"/>
      <c r="L120" s="86"/>
      <c r="M120" s="86"/>
      <c r="N120" s="86"/>
      <c r="O120" s="86"/>
      <c r="P120" s="86"/>
      <c r="Q120" s="86"/>
      <c r="R120" s="86"/>
      <c r="S120" s="107"/>
      <c r="T120" s="107"/>
      <c r="U120" s="41"/>
      <c r="V120" s="41"/>
      <c r="W120" s="41"/>
      <c r="X120" s="41"/>
      <c r="Y120" s="24"/>
      <c r="Z120" s="25"/>
      <c r="AA120" s="25"/>
      <c r="AB120" s="25"/>
      <c r="AC120" s="25"/>
      <c r="AD120" s="25"/>
      <c r="AE120" s="25"/>
      <c r="AF120" s="25"/>
      <c r="AG120" s="25"/>
      <c r="AH120" s="23"/>
      <c r="AI120" s="23"/>
      <c r="AJ120" s="23"/>
      <c r="AK120" s="23"/>
    </row>
    <row r="121" spans="1:37" ht="12.75" hidden="1" customHeight="1">
      <c r="A121" s="23"/>
      <c r="B121" s="107"/>
      <c r="C121" s="86"/>
      <c r="D121" s="86"/>
      <c r="E121" s="86"/>
      <c r="F121" s="86"/>
      <c r="G121" s="86"/>
      <c r="H121" s="86"/>
      <c r="I121" s="86"/>
      <c r="J121" s="86"/>
      <c r="K121" s="86"/>
      <c r="L121" s="86"/>
      <c r="M121" s="86"/>
      <c r="N121" s="86"/>
      <c r="O121" s="86"/>
      <c r="P121" s="86"/>
      <c r="Q121" s="86"/>
      <c r="R121" s="86"/>
      <c r="S121" s="107"/>
      <c r="T121" s="107"/>
      <c r="U121" s="41"/>
      <c r="V121" s="41"/>
      <c r="W121" s="41"/>
      <c r="X121" s="41"/>
      <c r="Y121" s="24"/>
      <c r="Z121" s="25"/>
      <c r="AA121" s="25"/>
      <c r="AB121" s="25"/>
      <c r="AC121" s="25"/>
      <c r="AD121" s="25"/>
      <c r="AE121" s="25"/>
      <c r="AF121" s="25"/>
      <c r="AG121" s="25"/>
      <c r="AH121" s="23"/>
      <c r="AI121" s="23"/>
      <c r="AJ121" s="23"/>
      <c r="AK121" s="23"/>
    </row>
    <row r="122" spans="1:37" ht="12.75" hidden="1" customHeight="1">
      <c r="A122" s="23"/>
      <c r="B122" s="107"/>
      <c r="C122" s="86"/>
      <c r="D122" s="86"/>
      <c r="E122" s="86"/>
      <c r="F122" s="86"/>
      <c r="G122" s="86"/>
      <c r="H122" s="86"/>
      <c r="I122" s="86"/>
      <c r="J122" s="86"/>
      <c r="K122" s="86"/>
      <c r="L122" s="86"/>
      <c r="M122" s="86"/>
      <c r="N122" s="86"/>
      <c r="O122" s="86"/>
      <c r="P122" s="86"/>
      <c r="Q122" s="86"/>
      <c r="R122" s="86"/>
      <c r="S122" s="107"/>
      <c r="T122" s="107"/>
      <c r="U122" s="41"/>
      <c r="V122" s="41"/>
      <c r="W122" s="41"/>
      <c r="X122" s="41"/>
      <c r="Y122" s="24"/>
      <c r="Z122" s="25"/>
      <c r="AA122" s="25"/>
      <c r="AB122" s="25"/>
      <c r="AC122" s="25"/>
      <c r="AD122" s="25"/>
      <c r="AE122" s="25"/>
      <c r="AF122" s="25"/>
      <c r="AG122" s="25"/>
      <c r="AH122" s="23"/>
      <c r="AI122" s="23"/>
      <c r="AJ122" s="23"/>
      <c r="AK122" s="23"/>
    </row>
    <row r="123" spans="1:37" ht="12.75" hidden="1" customHeight="1">
      <c r="A123" s="23"/>
      <c r="B123" s="107"/>
      <c r="C123" s="86"/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86"/>
      <c r="O123" s="86"/>
      <c r="P123" s="86"/>
      <c r="Q123" s="86"/>
      <c r="R123" s="86"/>
      <c r="S123" s="107"/>
      <c r="T123" s="107"/>
      <c r="U123" s="41"/>
      <c r="V123" s="41"/>
      <c r="W123" s="41"/>
      <c r="X123" s="41"/>
      <c r="Y123" s="24"/>
      <c r="Z123" s="25"/>
      <c r="AA123" s="25"/>
      <c r="AB123" s="25"/>
      <c r="AC123" s="25"/>
      <c r="AD123" s="25"/>
      <c r="AE123" s="25"/>
      <c r="AF123" s="25"/>
      <c r="AG123" s="25"/>
      <c r="AH123" s="23"/>
      <c r="AI123" s="23"/>
      <c r="AJ123" s="23"/>
      <c r="AK123" s="23"/>
    </row>
    <row r="124" spans="1:37" ht="12.75" hidden="1" customHeight="1">
      <c r="A124" s="23"/>
      <c r="B124" s="107"/>
      <c r="C124" s="86"/>
      <c r="D124" s="86"/>
      <c r="E124" s="86"/>
      <c r="F124" s="86"/>
      <c r="G124" s="86"/>
      <c r="H124" s="86"/>
      <c r="I124" s="86"/>
      <c r="J124" s="86"/>
      <c r="K124" s="86"/>
      <c r="L124" s="86"/>
      <c r="M124" s="86"/>
      <c r="N124" s="86"/>
      <c r="O124" s="86"/>
      <c r="P124" s="86"/>
      <c r="Q124" s="86"/>
      <c r="R124" s="86"/>
      <c r="S124" s="107"/>
      <c r="T124" s="107"/>
      <c r="U124" s="41"/>
      <c r="V124" s="41"/>
      <c r="W124" s="41"/>
      <c r="X124" s="41"/>
      <c r="Y124" s="24"/>
      <c r="Z124" s="25"/>
      <c r="AA124" s="25"/>
      <c r="AB124" s="25"/>
      <c r="AC124" s="25"/>
      <c r="AD124" s="25"/>
      <c r="AE124" s="25"/>
      <c r="AF124" s="25"/>
      <c r="AG124" s="25"/>
      <c r="AH124" s="23"/>
      <c r="AI124" s="23"/>
      <c r="AJ124" s="23"/>
      <c r="AK124" s="23"/>
    </row>
    <row r="125" spans="1:37" ht="12.75" hidden="1" customHeight="1">
      <c r="A125" s="23"/>
      <c r="B125" s="107"/>
      <c r="C125" s="86"/>
      <c r="D125" s="86"/>
      <c r="E125" s="86"/>
      <c r="F125" s="86"/>
      <c r="G125" s="86"/>
      <c r="H125" s="86"/>
      <c r="I125" s="86"/>
      <c r="J125" s="86"/>
      <c r="K125" s="86"/>
      <c r="L125" s="86"/>
      <c r="M125" s="86"/>
      <c r="N125" s="86"/>
      <c r="O125" s="86"/>
      <c r="P125" s="86"/>
      <c r="Q125" s="86"/>
      <c r="R125" s="86"/>
      <c r="S125" s="107"/>
      <c r="T125" s="107"/>
      <c r="U125" s="41"/>
      <c r="V125" s="41"/>
      <c r="W125" s="41"/>
      <c r="X125" s="41"/>
      <c r="Y125" s="24"/>
      <c r="Z125" s="25"/>
      <c r="AA125" s="25"/>
      <c r="AB125" s="25"/>
      <c r="AC125" s="25"/>
      <c r="AD125" s="25"/>
      <c r="AE125" s="25"/>
      <c r="AF125" s="25"/>
      <c r="AG125" s="25"/>
      <c r="AH125" s="23"/>
      <c r="AI125" s="23"/>
      <c r="AJ125" s="23"/>
      <c r="AK125" s="23"/>
    </row>
    <row r="126" spans="1:37" ht="12.75" hidden="1" customHeight="1">
      <c r="A126" s="23"/>
      <c r="B126" s="107"/>
      <c r="C126" s="86"/>
      <c r="D126" s="86"/>
      <c r="E126" s="86"/>
      <c r="F126" s="86"/>
      <c r="G126" s="86"/>
      <c r="H126" s="86"/>
      <c r="I126" s="86"/>
      <c r="J126" s="86"/>
      <c r="K126" s="86"/>
      <c r="L126" s="86"/>
      <c r="M126" s="86"/>
      <c r="N126" s="86"/>
      <c r="O126" s="86"/>
      <c r="P126" s="86"/>
      <c r="Q126" s="86"/>
      <c r="R126" s="86"/>
      <c r="S126" s="107"/>
      <c r="T126" s="107"/>
      <c r="U126" s="41"/>
      <c r="V126" s="41"/>
      <c r="W126" s="41"/>
      <c r="X126" s="41"/>
      <c r="Y126" s="24"/>
      <c r="Z126" s="25"/>
      <c r="AA126" s="25"/>
      <c r="AB126" s="25"/>
      <c r="AC126" s="25"/>
      <c r="AD126" s="25"/>
      <c r="AE126" s="25"/>
      <c r="AF126" s="25"/>
      <c r="AG126" s="25"/>
      <c r="AH126" s="23"/>
      <c r="AI126" s="23"/>
      <c r="AJ126" s="23"/>
      <c r="AK126" s="23"/>
    </row>
    <row r="127" spans="1:37" ht="12.75" hidden="1" customHeight="1">
      <c r="A127" s="23"/>
      <c r="B127" s="107"/>
      <c r="C127" s="86"/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107"/>
      <c r="T127" s="107"/>
      <c r="U127" s="41"/>
      <c r="V127" s="41"/>
      <c r="W127" s="41"/>
      <c r="X127" s="41"/>
      <c r="Y127" s="24"/>
      <c r="Z127" s="25"/>
      <c r="AA127" s="25"/>
      <c r="AB127" s="25"/>
      <c r="AC127" s="25"/>
      <c r="AD127" s="25"/>
      <c r="AE127" s="25"/>
      <c r="AF127" s="25"/>
      <c r="AG127" s="25"/>
      <c r="AH127" s="23"/>
      <c r="AI127" s="23"/>
      <c r="AJ127" s="23"/>
      <c r="AK127" s="23"/>
    </row>
    <row r="128" spans="1:37" ht="12.75" hidden="1" customHeight="1">
      <c r="A128" s="23"/>
      <c r="B128" s="107"/>
      <c r="C128" s="86"/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86"/>
      <c r="O128" s="86"/>
      <c r="P128" s="86"/>
      <c r="Q128" s="86"/>
      <c r="R128" s="86"/>
      <c r="S128" s="107"/>
      <c r="T128" s="107"/>
      <c r="U128" s="41"/>
      <c r="V128" s="41"/>
      <c r="W128" s="41"/>
      <c r="X128" s="41"/>
      <c r="Y128" s="24"/>
      <c r="Z128" s="25"/>
      <c r="AA128" s="25"/>
      <c r="AB128" s="25"/>
      <c r="AC128" s="25"/>
      <c r="AD128" s="25"/>
      <c r="AE128" s="25"/>
      <c r="AF128" s="25"/>
      <c r="AG128" s="25"/>
      <c r="AH128" s="23"/>
      <c r="AI128" s="23"/>
      <c r="AJ128" s="23"/>
      <c r="AK128" s="23"/>
    </row>
    <row r="129" spans="1:37" ht="12.75" hidden="1" customHeight="1">
      <c r="A129" s="23"/>
      <c r="B129" s="107"/>
      <c r="C129" s="86"/>
      <c r="D129" s="86"/>
      <c r="E129" s="86"/>
      <c r="F129" s="86"/>
      <c r="G129" s="86"/>
      <c r="H129" s="86"/>
      <c r="I129" s="86"/>
      <c r="J129" s="86"/>
      <c r="K129" s="86"/>
      <c r="L129" s="86"/>
      <c r="M129" s="86"/>
      <c r="N129" s="86"/>
      <c r="O129" s="86"/>
      <c r="P129" s="86"/>
      <c r="Q129" s="86"/>
      <c r="R129" s="86"/>
      <c r="S129" s="107"/>
      <c r="T129" s="107"/>
      <c r="U129" s="41"/>
      <c r="V129" s="41"/>
      <c r="W129" s="41"/>
      <c r="X129" s="41"/>
      <c r="Y129" s="24"/>
      <c r="Z129" s="25"/>
      <c r="AA129" s="25"/>
      <c r="AB129" s="25"/>
      <c r="AC129" s="25"/>
      <c r="AD129" s="25"/>
      <c r="AE129" s="25"/>
      <c r="AF129" s="25"/>
      <c r="AG129" s="25"/>
      <c r="AH129" s="23"/>
      <c r="AI129" s="23"/>
      <c r="AJ129" s="23"/>
      <c r="AK129" s="23"/>
    </row>
    <row r="130" spans="1:37" ht="12.75" hidden="1" customHeight="1">
      <c r="A130" s="23"/>
      <c r="B130" s="107"/>
      <c r="C130" s="86"/>
      <c r="D130" s="86"/>
      <c r="E130" s="86"/>
      <c r="F130" s="86"/>
      <c r="G130" s="86"/>
      <c r="H130" s="86"/>
      <c r="I130" s="86"/>
      <c r="J130" s="86"/>
      <c r="K130" s="86"/>
      <c r="L130" s="86"/>
      <c r="M130" s="86"/>
      <c r="N130" s="86"/>
      <c r="O130" s="86"/>
      <c r="P130" s="86"/>
      <c r="Q130" s="86"/>
      <c r="R130" s="86"/>
      <c r="S130" s="107"/>
      <c r="T130" s="107"/>
      <c r="U130" s="41"/>
      <c r="V130" s="41"/>
      <c r="W130" s="41"/>
      <c r="X130" s="41"/>
      <c r="Y130" s="24"/>
      <c r="Z130" s="25"/>
      <c r="AA130" s="25"/>
      <c r="AB130" s="25"/>
      <c r="AC130" s="25"/>
      <c r="AD130" s="25"/>
      <c r="AE130" s="25"/>
      <c r="AF130" s="25"/>
      <c r="AG130" s="25"/>
      <c r="AH130" s="23"/>
      <c r="AI130" s="23"/>
      <c r="AJ130" s="23"/>
      <c r="AK130" s="23"/>
    </row>
    <row r="131" spans="1:37" ht="12.75" hidden="1" customHeight="1">
      <c r="A131" s="23"/>
      <c r="B131" s="107"/>
      <c r="C131" s="86"/>
      <c r="D131" s="86"/>
      <c r="E131" s="86"/>
      <c r="F131" s="86"/>
      <c r="G131" s="86"/>
      <c r="H131" s="86"/>
      <c r="I131" s="86"/>
      <c r="J131" s="86"/>
      <c r="K131" s="86"/>
      <c r="L131" s="86"/>
      <c r="M131" s="86"/>
      <c r="N131" s="86"/>
      <c r="O131" s="86"/>
      <c r="P131" s="86"/>
      <c r="Q131" s="86"/>
      <c r="R131" s="86"/>
      <c r="S131" s="107"/>
      <c r="T131" s="107"/>
      <c r="U131" s="41"/>
      <c r="V131" s="41"/>
      <c r="W131" s="41"/>
      <c r="X131" s="41"/>
      <c r="Y131" s="24"/>
      <c r="Z131" s="25"/>
      <c r="AA131" s="25"/>
      <c r="AB131" s="25"/>
      <c r="AC131" s="25"/>
      <c r="AD131" s="25"/>
      <c r="AE131" s="25"/>
      <c r="AF131" s="25"/>
      <c r="AG131" s="25"/>
      <c r="AH131" s="23"/>
      <c r="AI131" s="23"/>
      <c r="AJ131" s="23"/>
      <c r="AK131" s="23"/>
    </row>
    <row r="132" spans="1:37" ht="12.75" hidden="1" customHeight="1">
      <c r="A132" s="23"/>
      <c r="B132" s="107"/>
      <c r="C132" s="86"/>
      <c r="D132" s="86"/>
      <c r="E132" s="86"/>
      <c r="F132" s="86"/>
      <c r="G132" s="86"/>
      <c r="H132" s="86"/>
      <c r="I132" s="86"/>
      <c r="J132" s="86"/>
      <c r="K132" s="86"/>
      <c r="L132" s="86"/>
      <c r="M132" s="86"/>
      <c r="N132" s="86"/>
      <c r="O132" s="86"/>
      <c r="P132" s="86"/>
      <c r="Q132" s="86"/>
      <c r="R132" s="86"/>
      <c r="S132" s="107"/>
      <c r="T132" s="107"/>
      <c r="U132" s="41"/>
      <c r="V132" s="41"/>
      <c r="W132" s="41"/>
      <c r="X132" s="41"/>
      <c r="Y132" s="24"/>
      <c r="Z132" s="25"/>
      <c r="AA132" s="25"/>
      <c r="AB132" s="25"/>
      <c r="AC132" s="25"/>
      <c r="AD132" s="25"/>
      <c r="AE132" s="25"/>
      <c r="AF132" s="25"/>
      <c r="AG132" s="25"/>
      <c r="AH132" s="23"/>
      <c r="AI132" s="23"/>
      <c r="AJ132" s="23"/>
      <c r="AK132" s="23"/>
    </row>
    <row r="133" spans="1:37" ht="12.75" hidden="1" customHeight="1">
      <c r="A133" s="23"/>
      <c r="B133" s="107"/>
      <c r="C133" s="86"/>
      <c r="D133" s="86"/>
      <c r="E133" s="86"/>
      <c r="F133" s="86"/>
      <c r="G133" s="86"/>
      <c r="H133" s="86"/>
      <c r="I133" s="86"/>
      <c r="J133" s="86"/>
      <c r="K133" s="86"/>
      <c r="L133" s="86"/>
      <c r="M133" s="86"/>
      <c r="N133" s="86"/>
      <c r="O133" s="86"/>
      <c r="P133" s="86"/>
      <c r="Q133" s="86"/>
      <c r="R133" s="86"/>
      <c r="S133" s="107"/>
      <c r="T133" s="107"/>
      <c r="U133" s="41"/>
      <c r="V133" s="41"/>
      <c r="W133" s="41"/>
      <c r="X133" s="41"/>
      <c r="Y133" s="24"/>
      <c r="Z133" s="25"/>
      <c r="AA133" s="25"/>
      <c r="AB133" s="25"/>
      <c r="AC133" s="25"/>
      <c r="AD133" s="25"/>
      <c r="AE133" s="25"/>
      <c r="AF133" s="25"/>
      <c r="AG133" s="25"/>
      <c r="AH133" s="23"/>
      <c r="AI133" s="23"/>
      <c r="AJ133" s="23"/>
      <c r="AK133" s="23"/>
    </row>
    <row r="134" spans="1:37" ht="12.75" hidden="1" customHeight="1">
      <c r="A134" s="23"/>
      <c r="B134" s="107"/>
      <c r="C134" s="86"/>
      <c r="D134" s="86"/>
      <c r="E134" s="86"/>
      <c r="F134" s="86"/>
      <c r="G134" s="86"/>
      <c r="H134" s="86"/>
      <c r="I134" s="86"/>
      <c r="J134" s="86"/>
      <c r="K134" s="86"/>
      <c r="L134" s="86"/>
      <c r="M134" s="86"/>
      <c r="N134" s="86"/>
      <c r="O134" s="86"/>
      <c r="P134" s="86"/>
      <c r="Q134" s="86"/>
      <c r="R134" s="86"/>
      <c r="S134" s="107"/>
      <c r="T134" s="107"/>
      <c r="U134" s="41"/>
      <c r="V134" s="41"/>
      <c r="W134" s="41"/>
      <c r="X134" s="41"/>
      <c r="Y134" s="24"/>
      <c r="Z134" s="25"/>
      <c r="AA134" s="25"/>
      <c r="AB134" s="25"/>
      <c r="AC134" s="25"/>
      <c r="AD134" s="25"/>
      <c r="AE134" s="25"/>
      <c r="AF134" s="25"/>
      <c r="AG134" s="25"/>
      <c r="AH134" s="23"/>
      <c r="AI134" s="23"/>
      <c r="AJ134" s="23"/>
      <c r="AK134" s="23"/>
    </row>
    <row r="135" spans="1:37" ht="12.75" hidden="1" customHeight="1">
      <c r="A135" s="23"/>
      <c r="B135" s="107"/>
      <c r="C135" s="86"/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86"/>
      <c r="Q135" s="86"/>
      <c r="R135" s="86"/>
      <c r="S135" s="107"/>
      <c r="T135" s="107"/>
      <c r="U135" s="41"/>
      <c r="V135" s="41"/>
      <c r="W135" s="41"/>
      <c r="X135" s="41"/>
      <c r="Y135" s="24"/>
      <c r="Z135" s="25"/>
      <c r="AA135" s="25"/>
      <c r="AB135" s="25"/>
      <c r="AC135" s="25"/>
      <c r="AD135" s="25"/>
      <c r="AE135" s="25"/>
      <c r="AF135" s="25"/>
      <c r="AG135" s="25"/>
      <c r="AH135" s="23"/>
      <c r="AI135" s="23"/>
      <c r="AJ135" s="23"/>
      <c r="AK135" s="23"/>
    </row>
    <row r="136" spans="1:37" ht="12.75" hidden="1" customHeight="1">
      <c r="A136" s="23"/>
      <c r="B136" s="107"/>
      <c r="C136" s="86"/>
      <c r="D136" s="86"/>
      <c r="E136" s="86"/>
      <c r="F136" s="86"/>
      <c r="G136" s="86"/>
      <c r="H136" s="86"/>
      <c r="I136" s="86"/>
      <c r="J136" s="86"/>
      <c r="K136" s="86"/>
      <c r="L136" s="86"/>
      <c r="M136" s="86"/>
      <c r="N136" s="86"/>
      <c r="O136" s="86"/>
      <c r="P136" s="86"/>
      <c r="Q136" s="86"/>
      <c r="R136" s="86"/>
      <c r="S136" s="107"/>
      <c r="T136" s="107"/>
      <c r="U136" s="41"/>
      <c r="V136" s="41"/>
      <c r="W136" s="41"/>
      <c r="X136" s="41"/>
      <c r="Y136" s="24"/>
      <c r="Z136" s="25"/>
      <c r="AA136" s="25"/>
      <c r="AB136" s="25"/>
      <c r="AC136" s="25"/>
      <c r="AD136" s="25"/>
      <c r="AE136" s="25"/>
      <c r="AF136" s="25"/>
      <c r="AG136" s="25"/>
      <c r="AH136" s="23"/>
      <c r="AI136" s="23"/>
      <c r="AJ136" s="23"/>
      <c r="AK136" s="23"/>
    </row>
    <row r="137" spans="1:37" ht="12.75" hidden="1" customHeight="1">
      <c r="A137" s="23"/>
      <c r="B137" s="107"/>
      <c r="C137" s="86"/>
      <c r="D137" s="86"/>
      <c r="E137" s="86"/>
      <c r="F137" s="86"/>
      <c r="G137" s="86"/>
      <c r="H137" s="86"/>
      <c r="I137" s="86"/>
      <c r="J137" s="86"/>
      <c r="K137" s="86"/>
      <c r="L137" s="86"/>
      <c r="M137" s="86"/>
      <c r="N137" s="86"/>
      <c r="O137" s="86"/>
      <c r="P137" s="86"/>
      <c r="Q137" s="86"/>
      <c r="R137" s="86"/>
      <c r="S137" s="107"/>
      <c r="T137" s="107"/>
      <c r="U137" s="41"/>
      <c r="V137" s="41"/>
      <c r="W137" s="41"/>
      <c r="X137" s="41"/>
      <c r="Y137" s="24"/>
      <c r="Z137" s="25"/>
      <c r="AA137" s="25"/>
      <c r="AB137" s="25"/>
      <c r="AC137" s="25"/>
      <c r="AD137" s="25"/>
      <c r="AE137" s="25"/>
      <c r="AF137" s="25"/>
      <c r="AG137" s="25"/>
      <c r="AH137" s="23"/>
      <c r="AI137" s="23"/>
      <c r="AJ137" s="23"/>
      <c r="AK137" s="23"/>
    </row>
    <row r="138" spans="1:37" ht="12.75" hidden="1" customHeight="1">
      <c r="A138" s="23"/>
      <c r="B138" s="107"/>
      <c r="C138" s="86"/>
      <c r="D138" s="86"/>
      <c r="E138" s="86"/>
      <c r="F138" s="86"/>
      <c r="G138" s="86"/>
      <c r="H138" s="86"/>
      <c r="I138" s="86"/>
      <c r="J138" s="86"/>
      <c r="K138" s="86"/>
      <c r="L138" s="86"/>
      <c r="M138" s="86"/>
      <c r="N138" s="86"/>
      <c r="O138" s="86"/>
      <c r="P138" s="86"/>
      <c r="Q138" s="86"/>
      <c r="R138" s="86"/>
      <c r="S138" s="107"/>
      <c r="T138" s="107"/>
      <c r="U138" s="41"/>
      <c r="V138" s="41"/>
      <c r="W138" s="41"/>
      <c r="X138" s="41"/>
      <c r="Y138" s="24"/>
      <c r="Z138" s="25"/>
      <c r="AA138" s="25"/>
      <c r="AB138" s="25"/>
      <c r="AC138" s="25"/>
      <c r="AD138" s="25"/>
      <c r="AE138" s="25"/>
      <c r="AF138" s="25"/>
      <c r="AG138" s="25"/>
      <c r="AH138" s="23"/>
      <c r="AI138" s="23"/>
      <c r="AJ138" s="23"/>
      <c r="AK138" s="23"/>
    </row>
    <row r="139" spans="1:37" ht="12.75" hidden="1" customHeight="1">
      <c r="A139" s="23"/>
      <c r="B139" s="107"/>
      <c r="C139" s="86"/>
      <c r="D139" s="86"/>
      <c r="E139" s="86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86"/>
      <c r="Q139" s="86"/>
      <c r="R139" s="86"/>
      <c r="S139" s="107"/>
      <c r="T139" s="107"/>
      <c r="U139" s="41"/>
      <c r="V139" s="41"/>
      <c r="W139" s="41"/>
      <c r="X139" s="41"/>
      <c r="Y139" s="24"/>
      <c r="Z139" s="25"/>
      <c r="AA139" s="25"/>
      <c r="AB139" s="25"/>
      <c r="AC139" s="25"/>
      <c r="AD139" s="25"/>
      <c r="AE139" s="25"/>
      <c r="AF139" s="25"/>
      <c r="AG139" s="25"/>
      <c r="AH139" s="23"/>
      <c r="AI139" s="23"/>
      <c r="AJ139" s="23"/>
      <c r="AK139" s="23"/>
    </row>
    <row r="140" spans="1:37" ht="12.75" hidden="1" customHeight="1">
      <c r="A140" s="23"/>
      <c r="B140" s="107"/>
      <c r="C140" s="86"/>
      <c r="D140" s="86"/>
      <c r="E140" s="86"/>
      <c r="F140" s="86"/>
      <c r="G140" s="86"/>
      <c r="H140" s="86"/>
      <c r="I140" s="86"/>
      <c r="J140" s="86"/>
      <c r="K140" s="86"/>
      <c r="L140" s="86"/>
      <c r="M140" s="86"/>
      <c r="N140" s="86"/>
      <c r="O140" s="86"/>
      <c r="P140" s="86"/>
      <c r="Q140" s="86"/>
      <c r="R140" s="86"/>
      <c r="S140" s="107"/>
      <c r="T140" s="107"/>
      <c r="U140" s="41"/>
      <c r="V140" s="41"/>
      <c r="W140" s="41"/>
      <c r="X140" s="41"/>
      <c r="Y140" s="24"/>
      <c r="Z140" s="25"/>
      <c r="AA140" s="25"/>
      <c r="AB140" s="25"/>
      <c r="AC140" s="25"/>
      <c r="AD140" s="25"/>
      <c r="AE140" s="25"/>
      <c r="AF140" s="25"/>
      <c r="AG140" s="25"/>
      <c r="AH140" s="23"/>
      <c r="AI140" s="23"/>
      <c r="AJ140" s="23"/>
      <c r="AK140" s="23"/>
    </row>
    <row r="141" spans="1:37" ht="12.75" hidden="1" customHeight="1">
      <c r="A141" s="23"/>
      <c r="B141" s="107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107"/>
      <c r="T141" s="107"/>
      <c r="U141" s="41"/>
      <c r="V141" s="41"/>
      <c r="W141" s="41"/>
      <c r="X141" s="41"/>
      <c r="Y141" s="24"/>
      <c r="Z141" s="25"/>
      <c r="AA141" s="25"/>
      <c r="AB141" s="25"/>
      <c r="AC141" s="25"/>
      <c r="AD141" s="25"/>
      <c r="AE141" s="25"/>
      <c r="AF141" s="25"/>
      <c r="AG141" s="25"/>
      <c r="AH141" s="23"/>
      <c r="AI141" s="23"/>
      <c r="AJ141" s="23"/>
      <c r="AK141" s="23"/>
    </row>
    <row r="142" spans="1:37" ht="12.75" hidden="1" customHeight="1">
      <c r="A142" s="23"/>
      <c r="B142" s="107"/>
      <c r="C142" s="86"/>
      <c r="D142" s="86"/>
      <c r="E142" s="86"/>
      <c r="F142" s="86"/>
      <c r="G142" s="86"/>
      <c r="H142" s="86"/>
      <c r="I142" s="86"/>
      <c r="J142" s="86"/>
      <c r="K142" s="86"/>
      <c r="L142" s="86"/>
      <c r="M142" s="86"/>
      <c r="N142" s="86"/>
      <c r="O142" s="86"/>
      <c r="P142" s="86"/>
      <c r="Q142" s="86"/>
      <c r="R142" s="86"/>
      <c r="S142" s="107"/>
      <c r="T142" s="107"/>
      <c r="U142" s="41"/>
      <c r="V142" s="41"/>
      <c r="W142" s="41"/>
      <c r="X142" s="41"/>
      <c r="Y142" s="24"/>
      <c r="Z142" s="25"/>
      <c r="AA142" s="25"/>
      <c r="AB142" s="25"/>
      <c r="AC142" s="25"/>
      <c r="AD142" s="25"/>
      <c r="AE142" s="25"/>
      <c r="AF142" s="25"/>
      <c r="AG142" s="25"/>
      <c r="AH142" s="23"/>
      <c r="AI142" s="23"/>
      <c r="AJ142" s="23"/>
      <c r="AK142" s="23"/>
    </row>
    <row r="143" spans="1:37" ht="12.75" hidden="1" customHeight="1">
      <c r="A143" s="23"/>
      <c r="B143" s="107"/>
      <c r="C143" s="86"/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86"/>
      <c r="Q143" s="86"/>
      <c r="R143" s="86"/>
      <c r="S143" s="107"/>
      <c r="T143" s="107"/>
      <c r="U143" s="41"/>
      <c r="V143" s="41"/>
      <c r="W143" s="41"/>
      <c r="X143" s="41"/>
      <c r="Y143" s="24"/>
      <c r="Z143" s="25"/>
      <c r="AA143" s="25"/>
      <c r="AB143" s="25"/>
      <c r="AC143" s="25"/>
      <c r="AD143" s="25"/>
      <c r="AE143" s="25"/>
      <c r="AF143" s="25"/>
      <c r="AG143" s="25"/>
      <c r="AH143" s="23"/>
      <c r="AI143" s="23"/>
      <c r="AJ143" s="23"/>
      <c r="AK143" s="23"/>
    </row>
    <row r="144" spans="1:37" ht="12.75" hidden="1" customHeight="1">
      <c r="A144" s="23"/>
      <c r="B144" s="107"/>
      <c r="C144" s="86"/>
      <c r="D144" s="86"/>
      <c r="E144" s="86"/>
      <c r="F144" s="86"/>
      <c r="G144" s="86"/>
      <c r="H144" s="86"/>
      <c r="I144" s="86"/>
      <c r="J144" s="86"/>
      <c r="K144" s="86"/>
      <c r="L144" s="86"/>
      <c r="M144" s="86"/>
      <c r="N144" s="86"/>
      <c r="O144" s="86"/>
      <c r="P144" s="86"/>
      <c r="Q144" s="86"/>
      <c r="R144" s="86"/>
      <c r="S144" s="107"/>
      <c r="T144" s="107"/>
      <c r="U144" s="41"/>
      <c r="V144" s="41"/>
      <c r="W144" s="41"/>
      <c r="X144" s="41"/>
      <c r="Y144" s="24"/>
      <c r="Z144" s="25"/>
      <c r="AA144" s="25"/>
      <c r="AB144" s="25"/>
      <c r="AC144" s="25"/>
      <c r="AD144" s="25"/>
      <c r="AE144" s="25"/>
      <c r="AF144" s="25"/>
      <c r="AG144" s="25"/>
      <c r="AH144" s="23"/>
      <c r="AI144" s="23"/>
      <c r="AJ144" s="23"/>
      <c r="AK144" s="23"/>
    </row>
    <row r="145" spans="1:37" ht="12.75" hidden="1" customHeight="1">
      <c r="A145" s="23"/>
      <c r="B145" s="107"/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86"/>
      <c r="Q145" s="86"/>
      <c r="R145" s="86"/>
      <c r="S145" s="107"/>
      <c r="T145" s="107"/>
      <c r="U145" s="41"/>
      <c r="V145" s="41"/>
      <c r="W145" s="41"/>
      <c r="X145" s="41"/>
      <c r="Y145" s="24"/>
      <c r="Z145" s="25"/>
      <c r="AA145" s="25"/>
      <c r="AB145" s="25"/>
      <c r="AC145" s="25"/>
      <c r="AD145" s="25"/>
      <c r="AE145" s="25"/>
      <c r="AF145" s="25"/>
      <c r="AG145" s="25"/>
      <c r="AH145" s="23"/>
      <c r="AI145" s="23"/>
      <c r="AJ145" s="23"/>
      <c r="AK145" s="23"/>
    </row>
    <row r="146" spans="1:37" ht="12.75" hidden="1" customHeight="1">
      <c r="A146" s="23"/>
      <c r="B146" s="107"/>
      <c r="C146" s="86"/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86"/>
      <c r="Q146" s="86"/>
      <c r="R146" s="86"/>
      <c r="S146" s="107"/>
      <c r="T146" s="107"/>
      <c r="U146" s="41"/>
      <c r="V146" s="41"/>
      <c r="W146" s="41"/>
      <c r="X146" s="41"/>
      <c r="Y146" s="24"/>
      <c r="Z146" s="25"/>
      <c r="AA146" s="25"/>
      <c r="AB146" s="25"/>
      <c r="AC146" s="25"/>
      <c r="AD146" s="25"/>
      <c r="AE146" s="25"/>
      <c r="AF146" s="25"/>
      <c r="AG146" s="25"/>
      <c r="AH146" s="23"/>
      <c r="AI146" s="23"/>
      <c r="AJ146" s="23"/>
      <c r="AK146" s="23"/>
    </row>
    <row r="147" spans="1:37" ht="12.75" hidden="1" customHeight="1">
      <c r="A147" s="23"/>
      <c r="B147" s="107"/>
      <c r="C147" s="86"/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6"/>
      <c r="S147" s="107"/>
      <c r="T147" s="107"/>
      <c r="U147" s="41"/>
      <c r="V147" s="41"/>
      <c r="W147" s="41"/>
      <c r="X147" s="41"/>
      <c r="Y147" s="24"/>
      <c r="Z147" s="25"/>
      <c r="AA147" s="25"/>
      <c r="AB147" s="25"/>
      <c r="AC147" s="25"/>
      <c r="AD147" s="25"/>
      <c r="AE147" s="25"/>
      <c r="AF147" s="25"/>
      <c r="AG147" s="25"/>
      <c r="AH147" s="23"/>
      <c r="AI147" s="23"/>
      <c r="AJ147" s="23"/>
      <c r="AK147" s="23"/>
    </row>
    <row r="148" spans="1:37" ht="12.75" hidden="1" customHeight="1">
      <c r="A148" s="23"/>
      <c r="B148" s="107"/>
      <c r="C148" s="86"/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86"/>
      <c r="Q148" s="86"/>
      <c r="R148" s="86"/>
      <c r="S148" s="107"/>
      <c r="T148" s="107"/>
      <c r="U148" s="41"/>
      <c r="V148" s="41"/>
      <c r="W148" s="41"/>
      <c r="X148" s="41"/>
      <c r="Y148" s="24"/>
      <c r="Z148" s="25"/>
      <c r="AA148" s="25"/>
      <c r="AB148" s="25"/>
      <c r="AC148" s="25"/>
      <c r="AD148" s="25"/>
      <c r="AE148" s="25"/>
      <c r="AF148" s="25"/>
      <c r="AG148" s="25"/>
      <c r="AH148" s="23"/>
      <c r="AI148" s="23"/>
      <c r="AJ148" s="23"/>
      <c r="AK148" s="23"/>
    </row>
    <row r="149" spans="1:37" ht="12.75" hidden="1" customHeight="1">
      <c r="A149" s="23"/>
      <c r="B149" s="107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107"/>
      <c r="T149" s="107"/>
      <c r="U149" s="41"/>
      <c r="V149" s="41"/>
      <c r="W149" s="41"/>
      <c r="X149" s="41"/>
      <c r="Y149" s="24"/>
      <c r="Z149" s="25"/>
      <c r="AA149" s="25"/>
      <c r="AB149" s="25"/>
      <c r="AC149" s="25"/>
      <c r="AD149" s="25"/>
      <c r="AE149" s="25"/>
      <c r="AF149" s="25"/>
      <c r="AG149" s="25"/>
      <c r="AH149" s="23"/>
      <c r="AI149" s="23"/>
      <c r="AJ149" s="23"/>
      <c r="AK149" s="23"/>
    </row>
    <row r="150" spans="1:37" ht="12.75" hidden="1" customHeight="1">
      <c r="A150" s="23"/>
      <c r="B150" s="107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107"/>
      <c r="T150" s="107"/>
      <c r="U150" s="41"/>
      <c r="V150" s="41"/>
      <c r="W150" s="41"/>
      <c r="X150" s="41"/>
      <c r="Y150" s="24"/>
      <c r="Z150" s="25"/>
      <c r="AA150" s="25"/>
      <c r="AB150" s="25"/>
      <c r="AC150" s="25"/>
      <c r="AD150" s="25"/>
      <c r="AE150" s="25"/>
      <c r="AF150" s="25"/>
      <c r="AG150" s="25"/>
      <c r="AH150" s="23"/>
      <c r="AI150" s="23"/>
      <c r="AJ150" s="23"/>
      <c r="AK150" s="23"/>
    </row>
    <row r="151" spans="1:37" ht="12.75" hidden="1" customHeight="1">
      <c r="A151" s="23"/>
      <c r="B151" s="107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107"/>
      <c r="T151" s="107"/>
      <c r="U151" s="41"/>
      <c r="V151" s="41"/>
      <c r="W151" s="41"/>
      <c r="X151" s="41"/>
      <c r="Y151" s="24"/>
      <c r="Z151" s="25"/>
      <c r="AA151" s="25"/>
      <c r="AB151" s="25"/>
      <c r="AC151" s="25"/>
      <c r="AD151" s="25"/>
      <c r="AE151" s="25"/>
      <c r="AF151" s="25"/>
      <c r="AG151" s="25"/>
      <c r="AH151" s="23"/>
      <c r="AI151" s="23"/>
      <c r="AJ151" s="23"/>
      <c r="AK151" s="23"/>
    </row>
    <row r="152" spans="1:37" ht="12.75" hidden="1" customHeight="1">
      <c r="A152" s="23"/>
      <c r="B152" s="107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107"/>
      <c r="T152" s="107"/>
      <c r="U152" s="41"/>
      <c r="V152" s="41"/>
      <c r="W152" s="41"/>
      <c r="X152" s="41"/>
      <c r="Y152" s="24"/>
      <c r="Z152" s="25"/>
      <c r="AA152" s="25"/>
      <c r="AB152" s="25"/>
      <c r="AC152" s="25"/>
      <c r="AD152" s="25"/>
      <c r="AE152" s="25"/>
      <c r="AF152" s="25"/>
      <c r="AG152" s="25"/>
      <c r="AH152" s="23"/>
      <c r="AI152" s="23"/>
      <c r="AJ152" s="23"/>
      <c r="AK152" s="23"/>
    </row>
    <row r="153" spans="1:37" ht="12.75" hidden="1" customHeight="1">
      <c r="A153" s="23"/>
      <c r="B153" s="107"/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107"/>
      <c r="T153" s="107"/>
      <c r="U153" s="41"/>
      <c r="V153" s="41"/>
      <c r="W153" s="41"/>
      <c r="X153" s="41"/>
      <c r="Y153" s="24"/>
      <c r="Z153" s="25"/>
      <c r="AA153" s="25"/>
      <c r="AB153" s="25"/>
      <c r="AC153" s="25"/>
      <c r="AD153" s="25"/>
      <c r="AE153" s="25"/>
      <c r="AF153" s="25"/>
      <c r="AG153" s="25"/>
      <c r="AH153" s="23"/>
      <c r="AI153" s="23"/>
      <c r="AJ153" s="23"/>
      <c r="AK153" s="23"/>
    </row>
    <row r="154" spans="1:37" ht="12.75" hidden="1" customHeight="1">
      <c r="A154" s="23"/>
      <c r="B154" s="107"/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107"/>
      <c r="T154" s="107"/>
      <c r="U154" s="41"/>
      <c r="V154" s="41"/>
      <c r="W154" s="41"/>
      <c r="X154" s="41"/>
      <c r="Y154" s="24"/>
      <c r="Z154" s="25"/>
      <c r="AA154" s="25"/>
      <c r="AB154" s="25"/>
      <c r="AC154" s="25"/>
      <c r="AD154" s="25"/>
      <c r="AE154" s="25"/>
      <c r="AF154" s="25"/>
      <c r="AG154" s="25"/>
      <c r="AH154" s="23"/>
      <c r="AI154" s="23"/>
      <c r="AJ154" s="23"/>
      <c r="AK154" s="23"/>
    </row>
    <row r="155" spans="1:37" ht="12.75" hidden="1" customHeight="1">
      <c r="A155" s="23"/>
      <c r="B155" s="107"/>
      <c r="C155" s="86"/>
      <c r="D155" s="86"/>
      <c r="E155" s="86"/>
      <c r="F155" s="86"/>
      <c r="G155" s="86"/>
      <c r="H155" s="86"/>
      <c r="I155" s="86"/>
      <c r="J155" s="86"/>
      <c r="K155" s="86"/>
      <c r="L155" s="86"/>
      <c r="M155" s="86"/>
      <c r="N155" s="86"/>
      <c r="O155" s="86"/>
      <c r="P155" s="86"/>
      <c r="Q155" s="86"/>
      <c r="R155" s="86"/>
      <c r="S155" s="107"/>
      <c r="T155" s="107"/>
      <c r="U155" s="41"/>
      <c r="V155" s="41"/>
      <c r="W155" s="41"/>
      <c r="X155" s="41"/>
      <c r="Y155" s="24"/>
      <c r="Z155" s="25"/>
      <c r="AA155" s="25"/>
      <c r="AB155" s="25"/>
      <c r="AC155" s="25"/>
      <c r="AD155" s="25"/>
      <c r="AE155" s="25"/>
      <c r="AF155" s="25"/>
      <c r="AG155" s="25"/>
      <c r="AH155" s="23"/>
      <c r="AI155" s="23"/>
      <c r="AJ155" s="23"/>
      <c r="AK155" s="23"/>
    </row>
    <row r="156" spans="1:37" ht="12.75" hidden="1" customHeight="1">
      <c r="A156" s="23"/>
      <c r="B156" s="107"/>
      <c r="C156" s="86"/>
      <c r="D156" s="86"/>
      <c r="E156" s="86"/>
      <c r="F156" s="86"/>
      <c r="G156" s="86"/>
      <c r="H156" s="86"/>
      <c r="I156" s="86"/>
      <c r="J156" s="86"/>
      <c r="K156" s="86"/>
      <c r="L156" s="86"/>
      <c r="M156" s="86"/>
      <c r="N156" s="86"/>
      <c r="O156" s="86"/>
      <c r="P156" s="86"/>
      <c r="Q156" s="86"/>
      <c r="R156" s="86"/>
      <c r="S156" s="107"/>
      <c r="T156" s="107"/>
      <c r="U156" s="41"/>
      <c r="V156" s="41"/>
      <c r="W156" s="41"/>
      <c r="X156" s="41"/>
      <c r="Y156" s="24"/>
      <c r="Z156" s="25"/>
      <c r="AA156" s="25"/>
      <c r="AB156" s="25"/>
      <c r="AC156" s="25"/>
      <c r="AD156" s="25"/>
      <c r="AE156" s="25"/>
      <c r="AF156" s="25"/>
      <c r="AG156" s="25"/>
      <c r="AH156" s="23"/>
      <c r="AI156" s="23"/>
      <c r="AJ156" s="23"/>
      <c r="AK156" s="23"/>
    </row>
    <row r="157" spans="1:37" ht="12.75" hidden="1" customHeight="1">
      <c r="A157" s="23"/>
      <c r="B157" s="107"/>
      <c r="C157" s="86"/>
      <c r="D157" s="86"/>
      <c r="E157" s="86"/>
      <c r="F157" s="86"/>
      <c r="G157" s="86"/>
      <c r="H157" s="86"/>
      <c r="I157" s="86"/>
      <c r="J157" s="86"/>
      <c r="K157" s="86"/>
      <c r="L157" s="86"/>
      <c r="M157" s="86"/>
      <c r="N157" s="86"/>
      <c r="O157" s="86"/>
      <c r="P157" s="86"/>
      <c r="Q157" s="86"/>
      <c r="R157" s="86"/>
      <c r="S157" s="107"/>
      <c r="T157" s="107"/>
      <c r="U157" s="41"/>
      <c r="V157" s="41"/>
      <c r="W157" s="41"/>
      <c r="X157" s="41"/>
      <c r="Y157" s="24"/>
      <c r="Z157" s="25"/>
      <c r="AA157" s="25"/>
      <c r="AB157" s="25"/>
      <c r="AC157" s="25"/>
      <c r="AD157" s="25"/>
      <c r="AE157" s="25"/>
      <c r="AF157" s="25"/>
      <c r="AG157" s="25"/>
      <c r="AH157" s="23"/>
      <c r="AI157" s="23"/>
      <c r="AJ157" s="23"/>
      <c r="AK157" s="23"/>
    </row>
    <row r="158" spans="1:37" ht="12.75" hidden="1" customHeight="1">
      <c r="A158" s="23"/>
      <c r="B158" s="107"/>
      <c r="C158" s="86"/>
      <c r="D158" s="86"/>
      <c r="E158" s="86"/>
      <c r="F158" s="86"/>
      <c r="G158" s="86"/>
      <c r="H158" s="86"/>
      <c r="I158" s="86"/>
      <c r="J158" s="86"/>
      <c r="K158" s="86"/>
      <c r="L158" s="86"/>
      <c r="M158" s="86"/>
      <c r="N158" s="86"/>
      <c r="O158" s="86"/>
      <c r="P158" s="86"/>
      <c r="Q158" s="86"/>
      <c r="R158" s="86"/>
      <c r="S158" s="107"/>
      <c r="T158" s="107"/>
      <c r="U158" s="41"/>
      <c r="V158" s="41"/>
      <c r="W158" s="41"/>
      <c r="X158" s="41"/>
      <c r="Y158" s="24"/>
      <c r="Z158" s="25"/>
      <c r="AA158" s="25"/>
      <c r="AB158" s="25"/>
      <c r="AC158" s="25"/>
      <c r="AD158" s="25"/>
      <c r="AE158" s="25"/>
      <c r="AF158" s="25"/>
      <c r="AG158" s="25"/>
      <c r="AH158" s="23"/>
      <c r="AI158" s="23"/>
      <c r="AJ158" s="23"/>
      <c r="AK158" s="23"/>
    </row>
    <row r="159" spans="1:37" ht="12.75" hidden="1" customHeight="1">
      <c r="A159" s="23"/>
      <c r="B159" s="107"/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6"/>
      <c r="O159" s="86"/>
      <c r="P159" s="86"/>
      <c r="Q159" s="86"/>
      <c r="R159" s="86"/>
      <c r="S159" s="107"/>
      <c r="T159" s="107"/>
      <c r="U159" s="41"/>
      <c r="V159" s="41"/>
      <c r="W159" s="41"/>
      <c r="X159" s="41"/>
      <c r="Y159" s="24"/>
      <c r="Z159" s="25"/>
      <c r="AA159" s="25"/>
      <c r="AB159" s="25"/>
      <c r="AC159" s="25"/>
      <c r="AD159" s="25"/>
      <c r="AE159" s="25"/>
      <c r="AF159" s="25"/>
      <c r="AG159" s="25"/>
      <c r="AH159" s="23"/>
      <c r="AI159" s="23"/>
      <c r="AJ159" s="23"/>
      <c r="AK159" s="23"/>
    </row>
    <row r="160" spans="1:37" ht="12.75" hidden="1" customHeight="1">
      <c r="A160" s="23"/>
      <c r="B160" s="107"/>
      <c r="C160" s="86"/>
      <c r="D160" s="86"/>
      <c r="E160" s="86"/>
      <c r="F160" s="86"/>
      <c r="G160" s="86"/>
      <c r="H160" s="86"/>
      <c r="I160" s="86"/>
      <c r="J160" s="86"/>
      <c r="K160" s="86"/>
      <c r="L160" s="86"/>
      <c r="M160" s="86"/>
      <c r="N160" s="86"/>
      <c r="O160" s="86"/>
      <c r="P160" s="86"/>
      <c r="Q160" s="86"/>
      <c r="R160" s="86"/>
      <c r="S160" s="107"/>
      <c r="T160" s="107"/>
      <c r="U160" s="41"/>
      <c r="V160" s="41"/>
      <c r="W160" s="41"/>
      <c r="X160" s="41"/>
      <c r="Y160" s="24"/>
      <c r="Z160" s="25"/>
      <c r="AA160" s="25"/>
      <c r="AB160" s="25"/>
      <c r="AC160" s="25"/>
      <c r="AD160" s="25"/>
      <c r="AE160" s="25"/>
      <c r="AF160" s="25"/>
      <c r="AG160" s="25"/>
      <c r="AH160" s="23"/>
      <c r="AI160" s="23"/>
      <c r="AJ160" s="23"/>
      <c r="AK160" s="23"/>
    </row>
    <row r="161" spans="1:37" ht="12.75" hidden="1" customHeight="1">
      <c r="A161" s="23"/>
      <c r="B161" s="107"/>
      <c r="C161" s="86"/>
      <c r="D161" s="86"/>
      <c r="E161" s="86"/>
      <c r="F161" s="86"/>
      <c r="G161" s="86"/>
      <c r="H161" s="86"/>
      <c r="I161" s="86"/>
      <c r="J161" s="86"/>
      <c r="K161" s="86"/>
      <c r="L161" s="86"/>
      <c r="M161" s="86"/>
      <c r="N161" s="86"/>
      <c r="O161" s="86"/>
      <c r="P161" s="86"/>
      <c r="Q161" s="86"/>
      <c r="R161" s="86"/>
      <c r="S161" s="107"/>
      <c r="T161" s="107"/>
      <c r="U161" s="41"/>
      <c r="V161" s="41"/>
      <c r="W161" s="41"/>
      <c r="X161" s="41"/>
      <c r="Y161" s="24"/>
      <c r="Z161" s="25"/>
      <c r="AA161" s="25"/>
      <c r="AB161" s="25"/>
      <c r="AC161" s="25"/>
      <c r="AD161" s="25"/>
      <c r="AE161" s="25"/>
      <c r="AF161" s="25"/>
      <c r="AG161" s="25"/>
      <c r="AH161" s="23"/>
      <c r="AI161" s="23"/>
      <c r="AJ161" s="23"/>
      <c r="AK161" s="23"/>
    </row>
    <row r="162" spans="1:37" ht="12.75" hidden="1" customHeight="1">
      <c r="A162" s="23"/>
      <c r="B162" s="107"/>
      <c r="C162" s="86"/>
      <c r="D162" s="86"/>
      <c r="E162" s="86"/>
      <c r="F162" s="86"/>
      <c r="G162" s="86"/>
      <c r="H162" s="86"/>
      <c r="I162" s="86"/>
      <c r="J162" s="86"/>
      <c r="K162" s="86"/>
      <c r="L162" s="86"/>
      <c r="M162" s="86"/>
      <c r="N162" s="86"/>
      <c r="O162" s="86"/>
      <c r="P162" s="86"/>
      <c r="Q162" s="86"/>
      <c r="R162" s="86"/>
      <c r="S162" s="107"/>
      <c r="T162" s="107"/>
      <c r="U162" s="41"/>
      <c r="V162" s="41"/>
      <c r="W162" s="41"/>
      <c r="X162" s="41"/>
      <c r="Y162" s="24"/>
      <c r="Z162" s="25"/>
      <c r="AA162" s="25"/>
      <c r="AB162" s="25"/>
      <c r="AC162" s="25"/>
      <c r="AD162" s="25"/>
      <c r="AE162" s="25"/>
      <c r="AF162" s="25"/>
      <c r="AG162" s="25"/>
      <c r="AH162" s="23"/>
      <c r="AI162" s="23"/>
      <c r="AJ162" s="23"/>
      <c r="AK162" s="23"/>
    </row>
    <row r="163" spans="1:37" ht="12.75" hidden="1" customHeight="1">
      <c r="A163" s="23"/>
      <c r="B163" s="107"/>
      <c r="C163" s="86"/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86"/>
      <c r="Q163" s="86"/>
      <c r="R163" s="86"/>
      <c r="S163" s="107"/>
      <c r="T163" s="107"/>
      <c r="U163" s="41"/>
      <c r="V163" s="41"/>
      <c r="W163" s="41"/>
      <c r="X163" s="41"/>
      <c r="Y163" s="24"/>
      <c r="Z163" s="25"/>
      <c r="AA163" s="25"/>
      <c r="AB163" s="25"/>
      <c r="AC163" s="25"/>
      <c r="AD163" s="25"/>
      <c r="AE163" s="25"/>
      <c r="AF163" s="25"/>
      <c r="AG163" s="25"/>
      <c r="AH163" s="23"/>
      <c r="AI163" s="23"/>
      <c r="AJ163" s="23"/>
      <c r="AK163" s="23"/>
    </row>
    <row r="164" spans="1:37" ht="12.75" hidden="1" customHeight="1">
      <c r="A164" s="23"/>
      <c r="B164" s="107"/>
      <c r="C164" s="86"/>
      <c r="D164" s="86"/>
      <c r="E164" s="86"/>
      <c r="F164" s="86"/>
      <c r="G164" s="86"/>
      <c r="H164" s="86"/>
      <c r="I164" s="86"/>
      <c r="J164" s="86"/>
      <c r="K164" s="86"/>
      <c r="L164" s="86"/>
      <c r="M164" s="86"/>
      <c r="N164" s="86"/>
      <c r="O164" s="86"/>
      <c r="P164" s="86"/>
      <c r="Q164" s="86"/>
      <c r="R164" s="86"/>
      <c r="S164" s="107"/>
      <c r="T164" s="107"/>
      <c r="U164" s="41"/>
      <c r="V164" s="41"/>
      <c r="W164" s="41"/>
      <c r="X164" s="41"/>
      <c r="Y164" s="24"/>
      <c r="Z164" s="25"/>
      <c r="AA164" s="25"/>
      <c r="AB164" s="25"/>
      <c r="AC164" s="25"/>
      <c r="AD164" s="25"/>
      <c r="AE164" s="25"/>
      <c r="AF164" s="25"/>
      <c r="AG164" s="25"/>
      <c r="AH164" s="23"/>
      <c r="AI164" s="23"/>
      <c r="AJ164" s="23"/>
      <c r="AK164" s="23"/>
    </row>
    <row r="165" spans="1:37" ht="12.75" hidden="1" customHeight="1">
      <c r="A165" s="23"/>
      <c r="B165" s="107"/>
      <c r="C165" s="86"/>
      <c r="D165" s="86"/>
      <c r="E165" s="86"/>
      <c r="F165" s="86"/>
      <c r="G165" s="86"/>
      <c r="H165" s="86"/>
      <c r="I165" s="86"/>
      <c r="J165" s="86"/>
      <c r="K165" s="86"/>
      <c r="L165" s="86"/>
      <c r="M165" s="86"/>
      <c r="N165" s="86"/>
      <c r="O165" s="86"/>
      <c r="P165" s="86"/>
      <c r="Q165" s="86"/>
      <c r="R165" s="86"/>
      <c r="S165" s="107"/>
      <c r="T165" s="107"/>
      <c r="U165" s="41"/>
      <c r="V165" s="41"/>
      <c r="W165" s="41"/>
      <c r="X165" s="41"/>
      <c r="Y165" s="24"/>
      <c r="Z165" s="25"/>
      <c r="AA165" s="25"/>
      <c r="AB165" s="25"/>
      <c r="AC165" s="25"/>
      <c r="AD165" s="25"/>
      <c r="AE165" s="25"/>
      <c r="AF165" s="25"/>
      <c r="AG165" s="25"/>
      <c r="AH165" s="23"/>
      <c r="AI165" s="23"/>
      <c r="AJ165" s="23"/>
      <c r="AK165" s="23"/>
    </row>
    <row r="166" spans="1:37" ht="12.75" hidden="1" customHeight="1">
      <c r="A166" s="23"/>
      <c r="B166" s="107"/>
      <c r="C166" s="86"/>
      <c r="D166" s="86"/>
      <c r="E166" s="86"/>
      <c r="F166" s="86"/>
      <c r="G166" s="86"/>
      <c r="H166" s="86"/>
      <c r="I166" s="86"/>
      <c r="J166" s="86"/>
      <c r="K166" s="86"/>
      <c r="L166" s="86"/>
      <c r="M166" s="86"/>
      <c r="N166" s="86"/>
      <c r="O166" s="86"/>
      <c r="P166" s="86"/>
      <c r="Q166" s="86"/>
      <c r="R166" s="86"/>
      <c r="S166" s="107"/>
      <c r="T166" s="107"/>
      <c r="U166" s="41"/>
      <c r="V166" s="41"/>
      <c r="W166" s="41"/>
      <c r="X166" s="41"/>
      <c r="Y166" s="24"/>
      <c r="Z166" s="25"/>
      <c r="AA166" s="25"/>
      <c r="AB166" s="25"/>
      <c r="AC166" s="25"/>
      <c r="AD166" s="25"/>
      <c r="AE166" s="25"/>
      <c r="AF166" s="25"/>
      <c r="AG166" s="25"/>
      <c r="AH166" s="23"/>
      <c r="AI166" s="23"/>
      <c r="AJ166" s="23"/>
      <c r="AK166" s="23"/>
    </row>
    <row r="167" spans="1:37" ht="12.75" hidden="1" customHeight="1">
      <c r="A167" s="23"/>
      <c r="B167" s="107"/>
      <c r="C167" s="86"/>
      <c r="D167" s="86"/>
      <c r="E167" s="86"/>
      <c r="F167" s="86"/>
      <c r="G167" s="86"/>
      <c r="H167" s="86"/>
      <c r="I167" s="86"/>
      <c r="J167" s="86"/>
      <c r="K167" s="86"/>
      <c r="L167" s="86"/>
      <c r="M167" s="86"/>
      <c r="N167" s="86"/>
      <c r="O167" s="86"/>
      <c r="P167" s="86"/>
      <c r="Q167" s="86"/>
      <c r="R167" s="86"/>
      <c r="S167" s="107"/>
      <c r="T167" s="107"/>
      <c r="U167" s="41"/>
      <c r="V167" s="41"/>
      <c r="W167" s="41"/>
      <c r="X167" s="41"/>
      <c r="Y167" s="24"/>
      <c r="Z167" s="25"/>
      <c r="AA167" s="25"/>
      <c r="AB167" s="25"/>
      <c r="AC167" s="25"/>
      <c r="AD167" s="25"/>
      <c r="AE167" s="25"/>
      <c r="AF167" s="25"/>
      <c r="AG167" s="25"/>
      <c r="AH167" s="23"/>
      <c r="AI167" s="23"/>
      <c r="AJ167" s="23"/>
      <c r="AK167" s="23"/>
    </row>
    <row r="168" spans="1:37" ht="12.75" hidden="1" customHeight="1">
      <c r="A168" s="23"/>
      <c r="B168" s="107"/>
      <c r="C168" s="86"/>
      <c r="D168" s="86"/>
      <c r="E168" s="86"/>
      <c r="F168" s="86"/>
      <c r="G168" s="86"/>
      <c r="H168" s="86"/>
      <c r="I168" s="86"/>
      <c r="J168" s="86"/>
      <c r="K168" s="86"/>
      <c r="L168" s="86"/>
      <c r="M168" s="86"/>
      <c r="N168" s="86"/>
      <c r="O168" s="86"/>
      <c r="P168" s="86"/>
      <c r="Q168" s="86"/>
      <c r="R168" s="86"/>
      <c r="S168" s="107"/>
      <c r="T168" s="107"/>
      <c r="U168" s="41"/>
      <c r="V168" s="41"/>
      <c r="W168" s="41"/>
      <c r="X168" s="41"/>
      <c r="Y168" s="24"/>
      <c r="Z168" s="25"/>
      <c r="AA168" s="25"/>
      <c r="AB168" s="25"/>
      <c r="AC168" s="25"/>
      <c r="AD168" s="25"/>
      <c r="AE168" s="25"/>
      <c r="AF168" s="25"/>
      <c r="AG168" s="25"/>
      <c r="AH168" s="23"/>
      <c r="AI168" s="23"/>
      <c r="AJ168" s="23"/>
      <c r="AK168" s="23"/>
    </row>
    <row r="169" spans="1:37" ht="12.75" hidden="1" customHeight="1">
      <c r="A169" s="23"/>
      <c r="B169" s="107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107"/>
      <c r="T169" s="107"/>
      <c r="U169" s="41"/>
      <c r="V169" s="41"/>
      <c r="W169" s="41"/>
      <c r="X169" s="41"/>
      <c r="Y169" s="24"/>
      <c r="Z169" s="25"/>
      <c r="AA169" s="25"/>
      <c r="AB169" s="25"/>
      <c r="AC169" s="25"/>
      <c r="AD169" s="25"/>
      <c r="AE169" s="25"/>
      <c r="AF169" s="25"/>
      <c r="AG169" s="25"/>
      <c r="AH169" s="23"/>
      <c r="AI169" s="23"/>
      <c r="AJ169" s="23"/>
      <c r="AK169" s="23"/>
    </row>
    <row r="170" spans="1:37" ht="12.75" hidden="1" customHeight="1">
      <c r="A170" s="23"/>
      <c r="B170" s="107"/>
      <c r="C170" s="86"/>
      <c r="D170" s="86"/>
      <c r="E170" s="86"/>
      <c r="F170" s="86"/>
      <c r="G170" s="86"/>
      <c r="H170" s="86"/>
      <c r="I170" s="86"/>
      <c r="J170" s="86"/>
      <c r="K170" s="86"/>
      <c r="L170" s="86"/>
      <c r="M170" s="86"/>
      <c r="N170" s="86"/>
      <c r="O170" s="86"/>
      <c r="P170" s="86"/>
      <c r="Q170" s="86"/>
      <c r="R170" s="86"/>
      <c r="S170" s="107"/>
      <c r="T170" s="107"/>
      <c r="U170" s="41"/>
      <c r="V170" s="41"/>
      <c r="W170" s="41"/>
      <c r="X170" s="41"/>
      <c r="Y170" s="24"/>
      <c r="Z170" s="25"/>
      <c r="AA170" s="25"/>
      <c r="AB170" s="25"/>
      <c r="AC170" s="25"/>
      <c r="AD170" s="25"/>
      <c r="AE170" s="25"/>
      <c r="AF170" s="25"/>
      <c r="AG170" s="25"/>
      <c r="AH170" s="23"/>
      <c r="AI170" s="23"/>
      <c r="AJ170" s="23"/>
      <c r="AK170" s="23"/>
    </row>
    <row r="171" spans="1:37" ht="12.75" customHeight="1">
      <c r="A171" s="23"/>
      <c r="B171" s="107"/>
      <c r="C171" s="107"/>
      <c r="D171" s="107"/>
      <c r="E171" s="107"/>
      <c r="F171" s="107"/>
      <c r="G171" s="107"/>
      <c r="H171" s="107"/>
      <c r="I171" s="107"/>
      <c r="J171" s="107"/>
      <c r="K171" s="107"/>
      <c r="L171" s="107"/>
      <c r="M171" s="107"/>
      <c r="N171" s="107"/>
      <c r="O171" s="107"/>
      <c r="P171" s="107"/>
      <c r="Q171" s="107"/>
      <c r="R171" s="107"/>
      <c r="S171" s="107"/>
      <c r="T171" s="107"/>
      <c r="U171" s="24"/>
      <c r="V171" s="24"/>
      <c r="W171" s="24"/>
      <c r="X171" s="24"/>
      <c r="Y171" s="24"/>
      <c r="Z171" s="25"/>
      <c r="AA171" s="25"/>
      <c r="AB171" s="25"/>
      <c r="AC171" s="25"/>
      <c r="AD171" s="25"/>
      <c r="AE171" s="25"/>
      <c r="AF171" s="25"/>
      <c r="AG171" s="25"/>
      <c r="AH171" s="23"/>
      <c r="AI171" s="23"/>
      <c r="AJ171" s="23"/>
      <c r="AK171" s="23"/>
    </row>
    <row r="172" spans="1:37" ht="12.75" customHeight="1">
      <c r="A172" s="23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46"/>
      <c r="T172" s="24"/>
      <c r="U172" s="24"/>
      <c r="V172" s="24"/>
      <c r="W172" s="24"/>
      <c r="X172" s="24"/>
      <c r="Y172" s="24"/>
      <c r="Z172" s="25"/>
      <c r="AA172" s="25"/>
      <c r="AB172" s="25"/>
      <c r="AC172" s="25"/>
      <c r="AD172" s="25"/>
      <c r="AE172" s="25"/>
      <c r="AF172" s="25"/>
      <c r="AG172" s="25"/>
      <c r="AH172" s="23"/>
      <c r="AI172" s="23"/>
      <c r="AJ172" s="23"/>
      <c r="AK172" s="23"/>
    </row>
    <row r="173" spans="1:37" ht="12.75" customHeight="1">
      <c r="A173" s="23"/>
      <c r="B173" s="24"/>
      <c r="C173" s="23"/>
      <c r="D173" s="23"/>
      <c r="E173" s="23"/>
      <c r="F173" s="23"/>
      <c r="G173" s="23"/>
      <c r="H173" s="23"/>
      <c r="I173" s="23"/>
      <c r="J173" s="23"/>
      <c r="K173" s="24"/>
      <c r="L173" s="24"/>
      <c r="M173" s="24"/>
      <c r="N173" s="24"/>
      <c r="O173" s="24"/>
      <c r="P173" s="24"/>
      <c r="Q173" s="24"/>
      <c r="R173" s="24"/>
      <c r="S173" s="46"/>
      <c r="T173" s="24"/>
      <c r="U173" s="24"/>
      <c r="V173" s="24"/>
      <c r="W173" s="24"/>
      <c r="X173" s="24"/>
      <c r="Y173" s="24"/>
      <c r="Z173" s="25"/>
      <c r="AA173" s="25"/>
      <c r="AB173" s="25"/>
      <c r="AC173" s="25"/>
      <c r="AD173" s="25"/>
      <c r="AE173" s="25"/>
      <c r="AF173" s="25"/>
      <c r="AG173" s="25"/>
      <c r="AH173" s="23"/>
      <c r="AI173" s="23"/>
      <c r="AJ173" s="23"/>
      <c r="AK173" s="23"/>
    </row>
    <row r="174" spans="1:37" ht="12.75" customHeight="1">
      <c r="A174" s="23"/>
      <c r="B174" s="24"/>
      <c r="C174" s="23"/>
      <c r="D174" s="23"/>
      <c r="E174" s="23"/>
      <c r="F174" s="23"/>
      <c r="G174" s="23"/>
      <c r="H174" s="23"/>
      <c r="I174" s="23"/>
      <c r="J174" s="23"/>
      <c r="K174" s="24"/>
      <c r="L174" s="24"/>
      <c r="M174" s="24"/>
      <c r="N174" s="24"/>
      <c r="O174" s="24"/>
      <c r="P174" s="24"/>
      <c r="Q174" s="24"/>
      <c r="R174" s="24"/>
      <c r="S174" s="46"/>
      <c r="T174" s="24"/>
      <c r="U174" s="24"/>
      <c r="V174" s="24"/>
      <c r="W174" s="24"/>
      <c r="X174" s="24"/>
      <c r="Y174" s="24"/>
      <c r="Z174" s="25"/>
      <c r="AA174" s="25"/>
      <c r="AB174" s="25"/>
      <c r="AC174" s="25"/>
      <c r="AD174" s="25"/>
      <c r="AE174" s="25"/>
      <c r="AF174" s="25"/>
      <c r="AG174" s="25"/>
      <c r="AH174" s="23"/>
      <c r="AI174" s="23"/>
      <c r="AJ174" s="23"/>
      <c r="AK174" s="23"/>
    </row>
    <row r="175" spans="1:37" ht="12.75" customHeight="1">
      <c r="A175" s="23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46"/>
      <c r="T175" s="24"/>
      <c r="U175" s="24"/>
      <c r="V175" s="24"/>
      <c r="W175" s="24"/>
      <c r="X175" s="24"/>
      <c r="Y175" s="24"/>
      <c r="Z175" s="25"/>
      <c r="AA175" s="25"/>
      <c r="AB175" s="25"/>
      <c r="AC175" s="25"/>
      <c r="AD175" s="25"/>
      <c r="AE175" s="25"/>
      <c r="AF175" s="25"/>
      <c r="AG175" s="25"/>
      <c r="AH175" s="23"/>
      <c r="AI175" s="23"/>
      <c r="AJ175" s="23"/>
      <c r="AK175" s="23"/>
    </row>
    <row r="176" spans="1:37" ht="12.75" customHeight="1">
      <c r="A176" s="23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46"/>
      <c r="T176" s="24"/>
      <c r="U176" s="24"/>
      <c r="V176" s="24"/>
      <c r="W176" s="24"/>
      <c r="X176" s="24"/>
      <c r="Y176" s="24"/>
      <c r="Z176" s="25"/>
      <c r="AA176" s="25"/>
      <c r="AB176" s="25"/>
      <c r="AC176" s="25"/>
      <c r="AD176" s="25"/>
      <c r="AE176" s="25"/>
      <c r="AF176" s="25"/>
      <c r="AG176" s="25"/>
      <c r="AH176" s="23"/>
      <c r="AI176" s="23"/>
      <c r="AJ176" s="23"/>
      <c r="AK176" s="23"/>
    </row>
    <row r="177" spans="1:37" ht="12.75" customHeight="1">
      <c r="A177" s="23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46"/>
      <c r="T177" s="24"/>
      <c r="U177" s="24"/>
      <c r="V177" s="24"/>
      <c r="W177" s="24"/>
      <c r="X177" s="24"/>
      <c r="Y177" s="24"/>
      <c r="Z177" s="25"/>
      <c r="AA177" s="25"/>
      <c r="AB177" s="25"/>
      <c r="AC177" s="25"/>
      <c r="AD177" s="25"/>
      <c r="AE177" s="25"/>
      <c r="AF177" s="25"/>
      <c r="AG177" s="25"/>
      <c r="AH177" s="23"/>
      <c r="AI177" s="23"/>
      <c r="AJ177" s="23"/>
      <c r="AK177" s="23"/>
    </row>
    <row r="178" spans="1:37" ht="12.75" customHeight="1">
      <c r="A178" s="23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46"/>
      <c r="T178" s="24"/>
      <c r="U178" s="24"/>
      <c r="V178" s="24"/>
      <c r="W178" s="24"/>
      <c r="X178" s="24"/>
      <c r="Y178" s="24"/>
      <c r="Z178" s="25"/>
      <c r="AA178" s="25"/>
      <c r="AB178" s="25"/>
      <c r="AC178" s="25"/>
      <c r="AD178" s="25"/>
      <c r="AE178" s="25"/>
      <c r="AF178" s="25"/>
      <c r="AG178" s="25"/>
      <c r="AH178" s="23"/>
      <c r="AI178" s="23"/>
      <c r="AJ178" s="23"/>
      <c r="AK178" s="23"/>
    </row>
    <row r="179" spans="1:37" ht="12.75" customHeight="1">
      <c r="A179" s="23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46"/>
      <c r="T179" s="24"/>
      <c r="U179" s="24"/>
      <c r="V179" s="24"/>
      <c r="W179" s="24"/>
      <c r="X179" s="24"/>
      <c r="Y179" s="24"/>
      <c r="Z179" s="25"/>
      <c r="AA179" s="25"/>
      <c r="AB179" s="25"/>
      <c r="AC179" s="25"/>
      <c r="AD179" s="25"/>
      <c r="AE179" s="25"/>
      <c r="AF179" s="25"/>
      <c r="AG179" s="25"/>
      <c r="AH179" s="23"/>
      <c r="AI179" s="23"/>
      <c r="AJ179" s="23"/>
      <c r="AK179" s="23"/>
    </row>
    <row r="180" spans="1:37" ht="12.75" customHeight="1">
      <c r="A180" s="23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46"/>
      <c r="T180" s="24"/>
      <c r="U180" s="24"/>
      <c r="V180" s="24"/>
      <c r="W180" s="24"/>
      <c r="X180" s="24"/>
      <c r="Y180" s="24"/>
      <c r="Z180" s="25"/>
      <c r="AA180" s="25"/>
      <c r="AB180" s="25"/>
      <c r="AC180" s="25"/>
      <c r="AD180" s="25"/>
      <c r="AE180" s="25"/>
      <c r="AF180" s="25"/>
      <c r="AG180" s="25"/>
      <c r="AH180" s="23"/>
      <c r="AI180" s="23"/>
      <c r="AJ180" s="23"/>
      <c r="AK180" s="23"/>
    </row>
    <row r="181" spans="1:37" ht="12.75" customHeight="1">
      <c r="A181" s="23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46"/>
      <c r="T181" s="24"/>
      <c r="U181" s="24"/>
      <c r="V181" s="24"/>
      <c r="W181" s="24"/>
      <c r="X181" s="24"/>
      <c r="Y181" s="24"/>
      <c r="Z181" s="25"/>
      <c r="AA181" s="25"/>
      <c r="AB181" s="25"/>
      <c r="AC181" s="25"/>
      <c r="AD181" s="25"/>
      <c r="AE181" s="25"/>
      <c r="AF181" s="25"/>
      <c r="AG181" s="25"/>
      <c r="AH181" s="23"/>
      <c r="AI181" s="23"/>
      <c r="AJ181" s="23"/>
      <c r="AK181" s="23"/>
    </row>
    <row r="182" spans="1:37" ht="12.75" customHeight="1">
      <c r="A182" s="23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46"/>
      <c r="T182" s="24"/>
      <c r="U182" s="24"/>
      <c r="V182" s="24"/>
      <c r="W182" s="24"/>
      <c r="X182" s="24"/>
      <c r="Y182" s="24"/>
      <c r="Z182" s="25"/>
      <c r="AA182" s="25"/>
      <c r="AB182" s="25"/>
      <c r="AC182" s="25"/>
      <c r="AD182" s="25"/>
      <c r="AE182" s="25"/>
      <c r="AF182" s="25"/>
      <c r="AG182" s="25"/>
      <c r="AH182" s="23"/>
      <c r="AI182" s="23"/>
      <c r="AJ182" s="23"/>
      <c r="AK182" s="23"/>
    </row>
    <row r="183" spans="1:37" ht="12.75" customHeight="1">
      <c r="A183" s="23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46"/>
      <c r="T183" s="24"/>
      <c r="U183" s="24"/>
      <c r="V183" s="24"/>
      <c r="W183" s="24"/>
      <c r="X183" s="24"/>
      <c r="Y183" s="24"/>
      <c r="Z183" s="25"/>
      <c r="AA183" s="25"/>
      <c r="AB183" s="25"/>
      <c r="AC183" s="25"/>
      <c r="AD183" s="25"/>
      <c r="AE183" s="25"/>
      <c r="AF183" s="25"/>
      <c r="AG183" s="25"/>
      <c r="AH183" s="23"/>
      <c r="AI183" s="23"/>
      <c r="AJ183" s="23"/>
      <c r="AK183" s="23"/>
    </row>
    <row r="184" spans="1:37" ht="12.75" customHeight="1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46"/>
      <c r="T184" s="24"/>
      <c r="U184" s="24"/>
      <c r="V184" s="24"/>
      <c r="W184" s="24"/>
      <c r="X184" s="24"/>
      <c r="Y184" s="24"/>
      <c r="Z184" s="25"/>
      <c r="AA184" s="25"/>
      <c r="AB184" s="25"/>
      <c r="AC184" s="25"/>
      <c r="AD184" s="25"/>
      <c r="AE184" s="25"/>
      <c r="AF184" s="25"/>
      <c r="AG184" s="25"/>
      <c r="AH184" s="23"/>
      <c r="AI184" s="23"/>
      <c r="AJ184" s="23"/>
      <c r="AK184" s="23"/>
    </row>
    <row r="185" spans="1:37" ht="12.75" customHeight="1">
      <c r="A185" s="23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46"/>
      <c r="T185" s="24"/>
      <c r="U185" s="24"/>
      <c r="V185" s="24"/>
      <c r="W185" s="24"/>
      <c r="X185" s="24"/>
      <c r="Y185" s="24"/>
      <c r="Z185" s="25"/>
      <c r="AA185" s="25"/>
      <c r="AB185" s="25"/>
      <c r="AC185" s="25"/>
      <c r="AD185" s="25"/>
      <c r="AE185" s="25"/>
      <c r="AF185" s="25"/>
      <c r="AG185" s="25"/>
      <c r="AH185" s="23"/>
      <c r="AI185" s="23"/>
      <c r="AJ185" s="23"/>
      <c r="AK185" s="23"/>
    </row>
    <row r="186" spans="1:37" ht="12.75" customHeight="1">
      <c r="A186" s="23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46"/>
      <c r="T186" s="24"/>
      <c r="U186" s="24"/>
      <c r="V186" s="24"/>
      <c r="W186" s="24"/>
      <c r="X186" s="24"/>
      <c r="Y186" s="24"/>
      <c r="Z186" s="25"/>
      <c r="AA186" s="25"/>
      <c r="AB186" s="25"/>
      <c r="AC186" s="25"/>
      <c r="AD186" s="25"/>
      <c r="AE186" s="25"/>
      <c r="AF186" s="25"/>
      <c r="AG186" s="25"/>
      <c r="AH186" s="23"/>
      <c r="AI186" s="23"/>
      <c r="AJ186" s="23"/>
      <c r="AK186" s="23"/>
    </row>
    <row r="187" spans="1:37" ht="12.75" customHeight="1">
      <c r="A187" s="23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46"/>
      <c r="T187" s="24"/>
      <c r="U187" s="24"/>
      <c r="V187" s="24"/>
      <c r="W187" s="24"/>
      <c r="X187" s="24"/>
      <c r="Y187" s="24"/>
      <c r="Z187" s="25"/>
      <c r="AA187" s="25"/>
      <c r="AB187" s="25"/>
      <c r="AC187" s="25"/>
      <c r="AD187" s="25"/>
      <c r="AE187" s="25"/>
      <c r="AF187" s="25"/>
      <c r="AG187" s="25"/>
      <c r="AH187" s="23"/>
      <c r="AI187" s="23"/>
      <c r="AJ187" s="23"/>
      <c r="AK187" s="23"/>
    </row>
    <row r="188" spans="1:37" ht="12.75" customHeight="1">
      <c r="A188" s="23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46"/>
      <c r="T188" s="24"/>
      <c r="U188" s="24"/>
      <c r="V188" s="24"/>
      <c r="W188" s="24"/>
      <c r="X188" s="24"/>
      <c r="Y188" s="24"/>
      <c r="Z188" s="25"/>
      <c r="AA188" s="25"/>
      <c r="AB188" s="25"/>
      <c r="AC188" s="25"/>
      <c r="AD188" s="25"/>
      <c r="AE188" s="25"/>
      <c r="AF188" s="25"/>
      <c r="AG188" s="25"/>
      <c r="AH188" s="23"/>
      <c r="AI188" s="23"/>
      <c r="AJ188" s="23"/>
      <c r="AK188" s="23"/>
    </row>
    <row r="189" spans="1:37" ht="12.75" customHeight="1">
      <c r="A189" s="23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46"/>
      <c r="T189" s="24"/>
      <c r="U189" s="24"/>
      <c r="V189" s="24"/>
      <c r="W189" s="24"/>
      <c r="X189" s="24"/>
      <c r="Y189" s="24"/>
      <c r="Z189" s="25"/>
      <c r="AA189" s="25"/>
      <c r="AB189" s="25"/>
      <c r="AC189" s="25"/>
      <c r="AD189" s="25"/>
      <c r="AE189" s="25"/>
      <c r="AF189" s="25"/>
      <c r="AG189" s="25"/>
      <c r="AH189" s="23"/>
      <c r="AI189" s="23"/>
      <c r="AJ189" s="23"/>
      <c r="AK189" s="23"/>
    </row>
    <row r="190" spans="1:37" ht="12.75" customHeight="1">
      <c r="A190" s="23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46"/>
      <c r="T190" s="24"/>
      <c r="U190" s="24"/>
      <c r="V190" s="24"/>
      <c r="W190" s="24"/>
      <c r="X190" s="24"/>
      <c r="Y190" s="24"/>
      <c r="Z190" s="25"/>
      <c r="AA190" s="25"/>
      <c r="AB190" s="25"/>
      <c r="AC190" s="25"/>
      <c r="AD190" s="25"/>
      <c r="AE190" s="25"/>
      <c r="AF190" s="25"/>
      <c r="AG190" s="25"/>
      <c r="AH190" s="23"/>
      <c r="AI190" s="23"/>
      <c r="AJ190" s="23"/>
      <c r="AK190" s="23"/>
    </row>
    <row r="191" spans="1:37" ht="12.75" customHeight="1">
      <c r="A191" s="23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46"/>
      <c r="T191" s="24"/>
      <c r="U191" s="24"/>
      <c r="V191" s="24"/>
      <c r="W191" s="24"/>
      <c r="X191" s="24"/>
      <c r="Y191" s="24"/>
      <c r="Z191" s="25"/>
      <c r="AA191" s="25"/>
      <c r="AB191" s="25"/>
      <c r="AC191" s="25"/>
      <c r="AD191" s="25"/>
      <c r="AE191" s="25"/>
      <c r="AF191" s="25"/>
      <c r="AG191" s="25"/>
      <c r="AH191" s="23"/>
      <c r="AI191" s="23"/>
      <c r="AJ191" s="23"/>
      <c r="AK191" s="23"/>
    </row>
    <row r="192" spans="1:37" ht="12.75" customHeight="1">
      <c r="A192" s="23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46"/>
      <c r="T192" s="24"/>
      <c r="U192" s="24"/>
      <c r="V192" s="24"/>
      <c r="W192" s="24"/>
      <c r="X192" s="24"/>
      <c r="Y192" s="24"/>
      <c r="Z192" s="25"/>
      <c r="AA192" s="25"/>
      <c r="AB192" s="25"/>
      <c r="AC192" s="25"/>
      <c r="AD192" s="25"/>
      <c r="AE192" s="25"/>
      <c r="AF192" s="25"/>
      <c r="AG192" s="25"/>
      <c r="AH192" s="23"/>
      <c r="AI192" s="23"/>
      <c r="AJ192" s="23"/>
      <c r="AK192" s="23"/>
    </row>
    <row r="193" spans="1:37" ht="12.75" customHeight="1">
      <c r="A193" s="23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46"/>
      <c r="T193" s="24"/>
      <c r="U193" s="24"/>
      <c r="V193" s="24"/>
      <c r="W193" s="24"/>
      <c r="X193" s="24"/>
      <c r="Y193" s="24"/>
      <c r="Z193" s="25"/>
      <c r="AA193" s="25"/>
      <c r="AB193" s="25"/>
      <c r="AC193" s="25"/>
      <c r="AD193" s="25"/>
      <c r="AE193" s="25"/>
      <c r="AF193" s="25"/>
      <c r="AG193" s="25"/>
      <c r="AH193" s="23"/>
      <c r="AI193" s="23"/>
      <c r="AJ193" s="23"/>
      <c r="AK193" s="23"/>
    </row>
    <row r="194" spans="1:37" ht="12.75" customHeight="1">
      <c r="A194" s="23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46"/>
      <c r="T194" s="24"/>
      <c r="U194" s="24"/>
      <c r="V194" s="24"/>
      <c r="W194" s="24"/>
      <c r="X194" s="24"/>
      <c r="Y194" s="24"/>
      <c r="Z194" s="25"/>
      <c r="AA194" s="25"/>
      <c r="AB194" s="25"/>
      <c r="AC194" s="25"/>
      <c r="AD194" s="25"/>
      <c r="AE194" s="25"/>
      <c r="AF194" s="25"/>
      <c r="AG194" s="25"/>
      <c r="AH194" s="23"/>
      <c r="AI194" s="23"/>
      <c r="AJ194" s="23"/>
      <c r="AK194" s="23"/>
    </row>
    <row r="195" spans="1:37" ht="12.75" customHeight="1">
      <c r="A195" s="23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46"/>
      <c r="T195" s="24"/>
      <c r="U195" s="24"/>
      <c r="V195" s="24"/>
      <c r="W195" s="24"/>
      <c r="X195" s="24"/>
      <c r="Y195" s="24"/>
      <c r="Z195" s="25"/>
      <c r="AA195" s="25"/>
      <c r="AB195" s="25"/>
      <c r="AC195" s="25"/>
      <c r="AD195" s="25"/>
      <c r="AE195" s="25"/>
      <c r="AF195" s="25"/>
      <c r="AG195" s="25"/>
      <c r="AH195" s="23"/>
      <c r="AI195" s="23"/>
      <c r="AJ195" s="23"/>
      <c r="AK195" s="23"/>
    </row>
    <row r="196" spans="1:37" ht="12.75" customHeight="1">
      <c r="A196" s="23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46"/>
      <c r="T196" s="24"/>
      <c r="U196" s="24"/>
      <c r="V196" s="24"/>
      <c r="W196" s="24"/>
      <c r="X196" s="24"/>
      <c r="Y196" s="24"/>
      <c r="Z196" s="25"/>
      <c r="AA196" s="25"/>
      <c r="AB196" s="25"/>
      <c r="AC196" s="25"/>
      <c r="AD196" s="25"/>
      <c r="AE196" s="25"/>
      <c r="AF196" s="25"/>
      <c r="AG196" s="25"/>
      <c r="AH196" s="23"/>
      <c r="AI196" s="23"/>
      <c r="AJ196" s="23"/>
      <c r="AK196" s="23"/>
    </row>
    <row r="197" spans="1:37" ht="12.75" customHeight="1">
      <c r="A197" s="23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46"/>
      <c r="T197" s="24"/>
      <c r="U197" s="24"/>
      <c r="V197" s="24"/>
      <c r="W197" s="24"/>
      <c r="X197" s="24"/>
      <c r="Y197" s="24"/>
      <c r="Z197" s="25"/>
      <c r="AA197" s="25"/>
      <c r="AB197" s="25"/>
      <c r="AC197" s="25"/>
      <c r="AD197" s="25"/>
      <c r="AE197" s="25"/>
      <c r="AF197" s="25"/>
      <c r="AG197" s="25"/>
      <c r="AH197" s="23"/>
      <c r="AI197" s="23"/>
      <c r="AJ197" s="23"/>
      <c r="AK197" s="23"/>
    </row>
    <row r="198" spans="1:37" ht="12.75" customHeight="1">
      <c r="A198" s="23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46"/>
      <c r="T198" s="24"/>
      <c r="U198" s="24"/>
      <c r="V198" s="24"/>
      <c r="W198" s="24"/>
      <c r="X198" s="24"/>
      <c r="Y198" s="24"/>
      <c r="Z198" s="25"/>
      <c r="AA198" s="25"/>
      <c r="AB198" s="25"/>
      <c r="AC198" s="25"/>
      <c r="AD198" s="25"/>
      <c r="AE198" s="25"/>
      <c r="AF198" s="25"/>
      <c r="AG198" s="25"/>
      <c r="AH198" s="23"/>
      <c r="AI198" s="23"/>
      <c r="AJ198" s="23"/>
      <c r="AK198" s="23"/>
    </row>
    <row r="199" spans="1:37" ht="12.75" customHeight="1">
      <c r="A199" s="23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46"/>
      <c r="T199" s="24"/>
      <c r="U199" s="24"/>
      <c r="V199" s="24"/>
      <c r="W199" s="24"/>
      <c r="X199" s="24"/>
      <c r="Y199" s="24"/>
      <c r="Z199" s="25"/>
      <c r="AA199" s="25"/>
      <c r="AB199" s="25"/>
      <c r="AC199" s="25"/>
      <c r="AD199" s="25"/>
      <c r="AE199" s="25"/>
      <c r="AF199" s="25"/>
      <c r="AG199" s="25"/>
      <c r="AH199" s="23"/>
      <c r="AI199" s="23"/>
      <c r="AJ199" s="23"/>
      <c r="AK199" s="23"/>
    </row>
    <row r="200" spans="1:37" ht="12.75" customHeight="1">
      <c r="A200" s="23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46"/>
      <c r="T200" s="24"/>
      <c r="U200" s="24"/>
      <c r="V200" s="24"/>
      <c r="W200" s="24"/>
      <c r="X200" s="24"/>
      <c r="Y200" s="24"/>
      <c r="Z200" s="25"/>
      <c r="AA200" s="25"/>
      <c r="AB200" s="25"/>
      <c r="AC200" s="25"/>
      <c r="AD200" s="25"/>
      <c r="AE200" s="25"/>
      <c r="AF200" s="25"/>
      <c r="AG200" s="25"/>
      <c r="AH200" s="23"/>
      <c r="AI200" s="23"/>
      <c r="AJ200" s="23"/>
      <c r="AK200" s="23"/>
    </row>
    <row r="201" spans="1:37" ht="12.75" customHeight="1">
      <c r="A201" s="23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46"/>
      <c r="T201" s="24"/>
      <c r="U201" s="24"/>
      <c r="V201" s="24"/>
      <c r="W201" s="24"/>
      <c r="X201" s="24"/>
      <c r="Y201" s="24"/>
      <c r="Z201" s="25"/>
      <c r="AA201" s="25"/>
      <c r="AB201" s="25"/>
      <c r="AC201" s="25"/>
      <c r="AD201" s="25"/>
      <c r="AE201" s="25"/>
      <c r="AF201" s="25"/>
      <c r="AG201" s="25"/>
      <c r="AH201" s="23"/>
      <c r="AI201" s="23"/>
      <c r="AJ201" s="23"/>
      <c r="AK201" s="23"/>
    </row>
    <row r="202" spans="1:37" ht="12.75" customHeight="1">
      <c r="A202" s="23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46"/>
      <c r="T202" s="24"/>
      <c r="U202" s="24"/>
      <c r="V202" s="24"/>
      <c r="W202" s="24"/>
      <c r="X202" s="24"/>
      <c r="Y202" s="24"/>
      <c r="Z202" s="25"/>
      <c r="AA202" s="25"/>
      <c r="AB202" s="25"/>
      <c r="AC202" s="25"/>
      <c r="AD202" s="25"/>
      <c r="AE202" s="25"/>
      <c r="AF202" s="25"/>
      <c r="AG202" s="25"/>
      <c r="AH202" s="23"/>
      <c r="AI202" s="23"/>
      <c r="AJ202" s="23"/>
      <c r="AK202" s="23"/>
    </row>
    <row r="203" spans="1:37" ht="12.75" customHeight="1">
      <c r="A203" s="23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46"/>
      <c r="T203" s="24"/>
      <c r="U203" s="24"/>
      <c r="V203" s="24"/>
      <c r="W203" s="24"/>
      <c r="X203" s="24"/>
      <c r="Y203" s="24"/>
      <c r="Z203" s="25"/>
      <c r="AA203" s="25"/>
      <c r="AB203" s="25"/>
      <c r="AC203" s="25"/>
      <c r="AD203" s="25"/>
      <c r="AE203" s="25"/>
      <c r="AF203" s="25"/>
      <c r="AG203" s="25"/>
      <c r="AH203" s="23"/>
      <c r="AI203" s="23"/>
      <c r="AJ203" s="23"/>
      <c r="AK203" s="23"/>
    </row>
    <row r="204" spans="1:37" ht="12.75" customHeight="1">
      <c r="A204" s="23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46"/>
      <c r="T204" s="24"/>
      <c r="U204" s="24"/>
      <c r="V204" s="24"/>
      <c r="W204" s="24"/>
      <c r="X204" s="24"/>
      <c r="Y204" s="24"/>
      <c r="Z204" s="25"/>
      <c r="AA204" s="25"/>
      <c r="AB204" s="25"/>
      <c r="AC204" s="25"/>
      <c r="AD204" s="25"/>
      <c r="AE204" s="25"/>
      <c r="AF204" s="25"/>
      <c r="AG204" s="25"/>
      <c r="AH204" s="23"/>
      <c r="AI204" s="23"/>
      <c r="AJ204" s="23"/>
      <c r="AK204" s="23"/>
    </row>
    <row r="205" spans="1:37" ht="12.75" customHeight="1">
      <c r="A205" s="23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46"/>
      <c r="T205" s="24"/>
      <c r="U205" s="24"/>
      <c r="V205" s="24"/>
      <c r="W205" s="24"/>
      <c r="X205" s="24"/>
      <c r="Y205" s="24"/>
      <c r="Z205" s="25"/>
      <c r="AA205" s="25"/>
      <c r="AB205" s="25"/>
      <c r="AC205" s="25"/>
      <c r="AD205" s="25"/>
      <c r="AE205" s="25"/>
      <c r="AF205" s="25"/>
      <c r="AG205" s="25"/>
      <c r="AH205" s="23"/>
      <c r="AI205" s="23"/>
      <c r="AJ205" s="23"/>
      <c r="AK205" s="23"/>
    </row>
    <row r="206" spans="1:37" ht="12.75" customHeight="1">
      <c r="A206" s="23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46"/>
      <c r="T206" s="24"/>
      <c r="U206" s="24"/>
      <c r="V206" s="24"/>
      <c r="W206" s="24"/>
      <c r="X206" s="24"/>
      <c r="Y206" s="24"/>
      <c r="Z206" s="25"/>
      <c r="AA206" s="25"/>
      <c r="AB206" s="25"/>
      <c r="AC206" s="25"/>
      <c r="AD206" s="25"/>
      <c r="AE206" s="25"/>
      <c r="AF206" s="25"/>
      <c r="AG206" s="25"/>
      <c r="AH206" s="23"/>
      <c r="AI206" s="23"/>
      <c r="AJ206" s="23"/>
      <c r="AK206" s="23"/>
    </row>
    <row r="207" spans="1:37" ht="12.75" customHeight="1">
      <c r="A207" s="23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46"/>
      <c r="T207" s="24"/>
      <c r="U207" s="24"/>
      <c r="V207" s="24"/>
      <c r="W207" s="24"/>
      <c r="X207" s="24"/>
      <c r="Y207" s="24"/>
      <c r="Z207" s="25"/>
      <c r="AA207" s="25"/>
      <c r="AB207" s="25"/>
      <c r="AC207" s="25"/>
      <c r="AD207" s="25"/>
      <c r="AE207" s="25"/>
      <c r="AF207" s="25"/>
      <c r="AG207" s="25"/>
      <c r="AH207" s="23"/>
      <c r="AI207" s="23"/>
      <c r="AJ207" s="23"/>
      <c r="AK207" s="23"/>
    </row>
    <row r="208" spans="1:37" ht="12.75" customHeight="1">
      <c r="A208" s="23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46"/>
      <c r="T208" s="24"/>
      <c r="U208" s="24"/>
      <c r="V208" s="24"/>
      <c r="W208" s="24"/>
      <c r="X208" s="24"/>
      <c r="Y208" s="24"/>
      <c r="Z208" s="25"/>
      <c r="AA208" s="25"/>
      <c r="AB208" s="25"/>
      <c r="AC208" s="25"/>
      <c r="AD208" s="25"/>
      <c r="AE208" s="25"/>
      <c r="AF208" s="25"/>
      <c r="AG208" s="25"/>
      <c r="AH208" s="23"/>
      <c r="AI208" s="23"/>
      <c r="AJ208" s="23"/>
      <c r="AK208" s="23"/>
    </row>
    <row r="209" spans="1:37" ht="12.75" customHeight="1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46"/>
      <c r="T209" s="24"/>
      <c r="U209" s="24"/>
      <c r="V209" s="24"/>
      <c r="W209" s="24"/>
      <c r="X209" s="24"/>
      <c r="Y209" s="24"/>
      <c r="Z209" s="25"/>
      <c r="AA209" s="25"/>
      <c r="AB209" s="25"/>
      <c r="AC209" s="25"/>
      <c r="AD209" s="25"/>
      <c r="AE209" s="25"/>
      <c r="AF209" s="25"/>
      <c r="AG209" s="25"/>
      <c r="AH209" s="23"/>
      <c r="AI209" s="23"/>
      <c r="AJ209" s="23"/>
      <c r="AK209" s="23"/>
    </row>
    <row r="210" spans="1:37" ht="12.75" customHeight="1">
      <c r="A210" s="23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46"/>
      <c r="T210" s="24"/>
      <c r="U210" s="24"/>
      <c r="V210" s="24"/>
      <c r="W210" s="24"/>
      <c r="X210" s="24"/>
      <c r="Y210" s="24"/>
      <c r="Z210" s="25"/>
      <c r="AA210" s="25"/>
      <c r="AB210" s="25"/>
      <c r="AC210" s="25"/>
      <c r="AD210" s="25"/>
      <c r="AE210" s="25"/>
      <c r="AF210" s="25"/>
      <c r="AG210" s="25"/>
      <c r="AH210" s="23"/>
      <c r="AI210" s="23"/>
      <c r="AJ210" s="23"/>
      <c r="AK210" s="23"/>
    </row>
    <row r="211" spans="1:37" ht="12.75" customHeight="1">
      <c r="A211" s="23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46"/>
      <c r="T211" s="24"/>
      <c r="U211" s="24"/>
      <c r="V211" s="24"/>
      <c r="W211" s="24"/>
      <c r="X211" s="24"/>
      <c r="Y211" s="24"/>
      <c r="Z211" s="25"/>
      <c r="AA211" s="25"/>
      <c r="AB211" s="25"/>
      <c r="AC211" s="25"/>
      <c r="AD211" s="25"/>
      <c r="AE211" s="25"/>
      <c r="AF211" s="25"/>
      <c r="AG211" s="25"/>
      <c r="AH211" s="23"/>
      <c r="AI211" s="23"/>
      <c r="AJ211" s="23"/>
      <c r="AK211" s="23"/>
    </row>
    <row r="212" spans="1:37" ht="12.75" customHeight="1">
      <c r="A212" s="23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46"/>
      <c r="T212" s="24"/>
      <c r="U212" s="24"/>
      <c r="V212" s="24"/>
      <c r="W212" s="24"/>
      <c r="X212" s="24"/>
      <c r="Y212" s="24"/>
      <c r="Z212" s="25"/>
      <c r="AA212" s="25"/>
      <c r="AB212" s="25"/>
      <c r="AC212" s="25"/>
      <c r="AD212" s="25"/>
      <c r="AE212" s="25"/>
      <c r="AF212" s="25"/>
      <c r="AG212" s="25"/>
      <c r="AH212" s="23"/>
      <c r="AI212" s="23"/>
      <c r="AJ212" s="23"/>
      <c r="AK212" s="23"/>
    </row>
    <row r="213" spans="1:37" ht="12.75" customHeight="1">
      <c r="A213" s="23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46"/>
      <c r="T213" s="24"/>
      <c r="U213" s="24"/>
      <c r="V213" s="24"/>
      <c r="W213" s="24"/>
      <c r="X213" s="24"/>
      <c r="Y213" s="24"/>
      <c r="Z213" s="25"/>
      <c r="AA213" s="25"/>
      <c r="AB213" s="25"/>
      <c r="AC213" s="25"/>
      <c r="AD213" s="25"/>
      <c r="AE213" s="25"/>
      <c r="AF213" s="25"/>
      <c r="AG213" s="25"/>
      <c r="AH213" s="23"/>
      <c r="AI213" s="23"/>
      <c r="AJ213" s="23"/>
      <c r="AK213" s="23"/>
    </row>
    <row r="214" spans="1:37" ht="12.75" customHeight="1">
      <c r="A214" s="23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46"/>
      <c r="T214" s="24"/>
      <c r="U214" s="24"/>
      <c r="V214" s="24"/>
      <c r="W214" s="24"/>
      <c r="X214" s="24"/>
      <c r="Y214" s="24"/>
      <c r="Z214" s="25"/>
      <c r="AA214" s="25"/>
      <c r="AB214" s="25"/>
      <c r="AC214" s="25"/>
      <c r="AD214" s="25"/>
      <c r="AE214" s="25"/>
      <c r="AF214" s="25"/>
      <c r="AG214" s="25"/>
      <c r="AH214" s="23"/>
      <c r="AI214" s="23"/>
      <c r="AJ214" s="23"/>
      <c r="AK214" s="23"/>
    </row>
    <row r="215" spans="1:37" ht="12.75" customHeight="1">
      <c r="A215" s="23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46"/>
      <c r="T215" s="24"/>
      <c r="U215" s="24"/>
      <c r="V215" s="24"/>
      <c r="W215" s="24"/>
      <c r="X215" s="24"/>
      <c r="Y215" s="24"/>
      <c r="Z215" s="25"/>
      <c r="AA215" s="25"/>
      <c r="AB215" s="25"/>
      <c r="AC215" s="25"/>
      <c r="AD215" s="25"/>
      <c r="AE215" s="25"/>
      <c r="AF215" s="25"/>
      <c r="AG215" s="25"/>
      <c r="AH215" s="23"/>
      <c r="AI215" s="23"/>
      <c r="AJ215" s="23"/>
      <c r="AK215" s="23"/>
    </row>
    <row r="216" spans="1:37" ht="12.75" customHeight="1">
      <c r="A216" s="23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46"/>
      <c r="T216" s="24"/>
      <c r="U216" s="24"/>
      <c r="V216" s="24"/>
      <c r="W216" s="24"/>
      <c r="X216" s="24"/>
      <c r="Y216" s="24"/>
      <c r="Z216" s="25"/>
      <c r="AA216" s="25"/>
      <c r="AB216" s="25"/>
      <c r="AC216" s="25"/>
      <c r="AD216" s="25"/>
      <c r="AE216" s="25"/>
      <c r="AF216" s="25"/>
      <c r="AG216" s="25"/>
      <c r="AH216" s="23"/>
      <c r="AI216" s="23"/>
      <c r="AJ216" s="23"/>
      <c r="AK216" s="23"/>
    </row>
    <row r="217" spans="1:37" ht="12.75" customHeight="1">
      <c r="A217" s="23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46"/>
      <c r="T217" s="24"/>
      <c r="U217" s="24"/>
      <c r="V217" s="24"/>
      <c r="W217" s="24"/>
      <c r="X217" s="24"/>
      <c r="Y217" s="24"/>
      <c r="Z217" s="25"/>
      <c r="AA217" s="25"/>
      <c r="AB217" s="25"/>
      <c r="AC217" s="25"/>
      <c r="AD217" s="25"/>
      <c r="AE217" s="25"/>
      <c r="AF217" s="25"/>
      <c r="AG217" s="25"/>
      <c r="AH217" s="23"/>
      <c r="AI217" s="23"/>
      <c r="AJ217" s="23"/>
      <c r="AK217" s="23"/>
    </row>
    <row r="218" spans="1:37" ht="12.75" customHeight="1">
      <c r="A218" s="23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46"/>
      <c r="T218" s="24"/>
      <c r="U218" s="24"/>
      <c r="V218" s="24"/>
      <c r="W218" s="24"/>
      <c r="X218" s="24"/>
      <c r="Y218" s="24"/>
      <c r="Z218" s="25"/>
      <c r="AA218" s="25"/>
      <c r="AB218" s="25"/>
      <c r="AC218" s="25"/>
      <c r="AD218" s="25"/>
      <c r="AE218" s="25"/>
      <c r="AF218" s="25"/>
      <c r="AG218" s="25"/>
      <c r="AH218" s="23"/>
      <c r="AI218" s="23"/>
      <c r="AJ218" s="23"/>
      <c r="AK218" s="23"/>
    </row>
    <row r="219" spans="1:37" ht="12.75" customHeight="1">
      <c r="A219" s="23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46"/>
      <c r="T219" s="24"/>
      <c r="U219" s="24"/>
      <c r="V219" s="24"/>
      <c r="W219" s="24"/>
      <c r="X219" s="24"/>
      <c r="Y219" s="24"/>
      <c r="Z219" s="25"/>
      <c r="AA219" s="25"/>
      <c r="AB219" s="25"/>
      <c r="AC219" s="25"/>
      <c r="AD219" s="25"/>
      <c r="AE219" s="25"/>
      <c r="AF219" s="25"/>
      <c r="AG219" s="25"/>
      <c r="AH219" s="23"/>
      <c r="AI219" s="23"/>
      <c r="AJ219" s="23"/>
      <c r="AK219" s="23"/>
    </row>
    <row r="220" spans="1:37" ht="12.75" customHeight="1">
      <c r="A220" s="23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46"/>
      <c r="T220" s="24"/>
      <c r="U220" s="24"/>
      <c r="V220" s="24"/>
      <c r="W220" s="24"/>
      <c r="X220" s="24"/>
      <c r="Y220" s="24"/>
      <c r="Z220" s="25"/>
      <c r="AA220" s="25"/>
      <c r="AB220" s="25"/>
      <c r="AC220" s="25"/>
      <c r="AD220" s="25"/>
      <c r="AE220" s="25"/>
      <c r="AF220" s="25"/>
      <c r="AG220" s="25"/>
      <c r="AH220" s="23"/>
      <c r="AI220" s="23"/>
      <c r="AJ220" s="23"/>
      <c r="AK220" s="23"/>
    </row>
    <row r="221" spans="1:37" ht="12.75" customHeight="1">
      <c r="A221" s="23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46"/>
      <c r="T221" s="24"/>
      <c r="U221" s="24"/>
      <c r="V221" s="24"/>
      <c r="W221" s="24"/>
      <c r="X221" s="24"/>
      <c r="Y221" s="24"/>
      <c r="Z221" s="25"/>
      <c r="AA221" s="25"/>
      <c r="AB221" s="25"/>
      <c r="AC221" s="25"/>
      <c r="AD221" s="25"/>
      <c r="AE221" s="25"/>
      <c r="AF221" s="25"/>
      <c r="AG221" s="25"/>
      <c r="AH221" s="23"/>
      <c r="AI221" s="23"/>
      <c r="AJ221" s="23"/>
      <c r="AK221" s="23"/>
    </row>
    <row r="222" spans="1:37" ht="12.75" customHeight="1">
      <c r="A222" s="23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46"/>
      <c r="T222" s="24"/>
      <c r="U222" s="24"/>
      <c r="V222" s="24"/>
      <c r="W222" s="24"/>
      <c r="X222" s="24"/>
      <c r="Y222" s="24"/>
      <c r="Z222" s="25"/>
      <c r="AA222" s="25"/>
      <c r="AB222" s="25"/>
      <c r="AC222" s="25"/>
      <c r="AD222" s="25"/>
      <c r="AE222" s="25"/>
      <c r="AF222" s="25"/>
      <c r="AG222" s="25"/>
      <c r="AH222" s="23"/>
      <c r="AI222" s="23"/>
      <c r="AJ222" s="23"/>
      <c r="AK222" s="23"/>
    </row>
    <row r="223" spans="1:37" ht="12.75" customHeight="1">
      <c r="A223" s="23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46"/>
      <c r="T223" s="24"/>
      <c r="U223" s="24"/>
      <c r="V223" s="24"/>
      <c r="W223" s="24"/>
      <c r="X223" s="24"/>
      <c r="Y223" s="24"/>
      <c r="Z223" s="25"/>
      <c r="AA223" s="25"/>
      <c r="AB223" s="25"/>
      <c r="AC223" s="25"/>
      <c r="AD223" s="25"/>
      <c r="AE223" s="25"/>
      <c r="AF223" s="25"/>
      <c r="AG223" s="25"/>
      <c r="AH223" s="23"/>
      <c r="AI223" s="23"/>
      <c r="AJ223" s="23"/>
      <c r="AK223" s="23"/>
    </row>
    <row r="224" spans="1:37" ht="12.75" customHeight="1">
      <c r="A224" s="23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46"/>
      <c r="T224" s="24"/>
      <c r="U224" s="24"/>
      <c r="V224" s="24"/>
      <c r="W224" s="24"/>
      <c r="X224" s="24"/>
      <c r="Y224" s="24"/>
      <c r="Z224" s="25"/>
      <c r="AA224" s="25"/>
      <c r="AB224" s="25"/>
      <c r="AC224" s="25"/>
      <c r="AD224" s="25"/>
      <c r="AE224" s="25"/>
      <c r="AF224" s="25"/>
      <c r="AG224" s="25"/>
      <c r="AH224" s="23"/>
      <c r="AI224" s="23"/>
      <c r="AJ224" s="23"/>
      <c r="AK224" s="23"/>
    </row>
    <row r="225" spans="1:37" ht="12.75" customHeight="1">
      <c r="A225" s="23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46"/>
      <c r="T225" s="24"/>
      <c r="U225" s="24"/>
      <c r="V225" s="24"/>
      <c r="W225" s="24"/>
      <c r="X225" s="24"/>
      <c r="Y225" s="24"/>
      <c r="Z225" s="25"/>
      <c r="AA225" s="25"/>
      <c r="AB225" s="25"/>
      <c r="AC225" s="25"/>
      <c r="AD225" s="25"/>
      <c r="AE225" s="25"/>
      <c r="AF225" s="25"/>
      <c r="AG225" s="25"/>
      <c r="AH225" s="23"/>
      <c r="AI225" s="23"/>
      <c r="AJ225" s="23"/>
      <c r="AK225" s="23"/>
    </row>
    <row r="226" spans="1:37" ht="12.75" customHeight="1">
      <c r="A226" s="23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46"/>
      <c r="T226" s="24"/>
      <c r="U226" s="24"/>
      <c r="V226" s="24"/>
      <c r="W226" s="24"/>
      <c r="X226" s="24"/>
      <c r="Y226" s="24"/>
      <c r="Z226" s="25"/>
      <c r="AA226" s="25"/>
      <c r="AB226" s="25"/>
      <c r="AC226" s="25"/>
      <c r="AD226" s="25"/>
      <c r="AE226" s="25"/>
      <c r="AF226" s="25"/>
      <c r="AG226" s="25"/>
      <c r="AH226" s="23"/>
      <c r="AI226" s="23"/>
      <c r="AJ226" s="23"/>
      <c r="AK226" s="23"/>
    </row>
    <row r="227" spans="1:37" ht="12.75" customHeight="1">
      <c r="A227" s="23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46"/>
      <c r="T227" s="24"/>
      <c r="U227" s="24"/>
      <c r="V227" s="24"/>
      <c r="W227" s="24"/>
      <c r="X227" s="24"/>
      <c r="Y227" s="24"/>
      <c r="Z227" s="25"/>
      <c r="AA227" s="25"/>
      <c r="AB227" s="25"/>
      <c r="AC227" s="25"/>
      <c r="AD227" s="25"/>
      <c r="AE227" s="25"/>
      <c r="AF227" s="25"/>
      <c r="AG227" s="25"/>
      <c r="AH227" s="23"/>
      <c r="AI227" s="23"/>
      <c r="AJ227" s="23"/>
      <c r="AK227" s="23"/>
    </row>
    <row r="228" spans="1:37" ht="12.75" customHeight="1">
      <c r="A228" s="23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46"/>
      <c r="T228" s="24"/>
      <c r="U228" s="24"/>
      <c r="V228" s="24"/>
      <c r="W228" s="24"/>
      <c r="X228" s="24"/>
      <c r="Y228" s="24"/>
      <c r="Z228" s="25"/>
      <c r="AA228" s="25"/>
      <c r="AB228" s="25"/>
      <c r="AC228" s="25"/>
      <c r="AD228" s="25"/>
      <c r="AE228" s="25"/>
      <c r="AF228" s="25"/>
      <c r="AG228" s="25"/>
      <c r="AH228" s="23"/>
      <c r="AI228" s="23"/>
      <c r="AJ228" s="23"/>
      <c r="AK228" s="23"/>
    </row>
    <row r="229" spans="1:37" ht="12.75" customHeight="1">
      <c r="A229" s="23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46"/>
      <c r="T229" s="24"/>
      <c r="U229" s="24"/>
      <c r="V229" s="24"/>
      <c r="W229" s="24"/>
      <c r="X229" s="24"/>
      <c r="Y229" s="24"/>
      <c r="Z229" s="25"/>
      <c r="AA229" s="25"/>
      <c r="AB229" s="25"/>
      <c r="AC229" s="25"/>
      <c r="AD229" s="25"/>
      <c r="AE229" s="25"/>
      <c r="AF229" s="25"/>
      <c r="AG229" s="25"/>
      <c r="AH229" s="23"/>
      <c r="AI229" s="23"/>
      <c r="AJ229" s="23"/>
      <c r="AK229" s="23"/>
    </row>
    <row r="230" spans="1:37" ht="12.75" customHeight="1">
      <c r="A230" s="23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46"/>
      <c r="T230" s="24"/>
      <c r="U230" s="24"/>
      <c r="V230" s="24"/>
      <c r="W230" s="24"/>
      <c r="X230" s="24"/>
      <c r="Y230" s="24"/>
      <c r="Z230" s="25"/>
      <c r="AA230" s="25"/>
      <c r="AB230" s="25"/>
      <c r="AC230" s="25"/>
      <c r="AD230" s="25"/>
      <c r="AE230" s="25"/>
      <c r="AF230" s="25"/>
      <c r="AG230" s="25"/>
      <c r="AH230" s="23"/>
      <c r="AI230" s="23"/>
      <c r="AJ230" s="23"/>
      <c r="AK230" s="23"/>
    </row>
    <row r="231" spans="1:37" ht="12.75" customHeight="1">
      <c r="A231" s="23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46"/>
      <c r="T231" s="24"/>
      <c r="U231" s="24"/>
      <c r="V231" s="24"/>
      <c r="W231" s="24"/>
      <c r="X231" s="24"/>
      <c r="Y231" s="24"/>
      <c r="Z231" s="25"/>
      <c r="AA231" s="25"/>
      <c r="AB231" s="25"/>
      <c r="AC231" s="25"/>
      <c r="AD231" s="25"/>
      <c r="AE231" s="25"/>
      <c r="AF231" s="25"/>
      <c r="AG231" s="25"/>
      <c r="AH231" s="23"/>
      <c r="AI231" s="23"/>
      <c r="AJ231" s="23"/>
      <c r="AK231" s="23"/>
    </row>
    <row r="232" spans="1:37" ht="12.75" customHeight="1">
      <c r="A232" s="23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46"/>
      <c r="T232" s="24"/>
      <c r="U232" s="24"/>
      <c r="V232" s="24"/>
      <c r="W232" s="24"/>
      <c r="X232" s="24"/>
      <c r="Y232" s="24"/>
      <c r="Z232" s="25"/>
      <c r="AA232" s="25"/>
      <c r="AB232" s="25"/>
      <c r="AC232" s="25"/>
      <c r="AD232" s="25"/>
      <c r="AE232" s="25"/>
      <c r="AF232" s="25"/>
      <c r="AG232" s="25"/>
      <c r="AH232" s="23"/>
      <c r="AI232" s="23"/>
      <c r="AJ232" s="23"/>
      <c r="AK232" s="23"/>
    </row>
    <row r="233" spans="1:37" ht="12.75" customHeight="1">
      <c r="A233" s="23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46"/>
      <c r="T233" s="24"/>
      <c r="U233" s="24"/>
      <c r="V233" s="24"/>
      <c r="W233" s="24"/>
      <c r="X233" s="24"/>
      <c r="Y233" s="24"/>
      <c r="Z233" s="25"/>
      <c r="AA233" s="25"/>
      <c r="AB233" s="25"/>
      <c r="AC233" s="25"/>
      <c r="AD233" s="25"/>
      <c r="AE233" s="25"/>
      <c r="AF233" s="25"/>
      <c r="AG233" s="25"/>
      <c r="AH233" s="23"/>
      <c r="AI233" s="23"/>
      <c r="AJ233" s="23"/>
      <c r="AK233" s="23"/>
    </row>
    <row r="234" spans="1:37" ht="12.75" customHeight="1">
      <c r="A234" s="23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46"/>
      <c r="T234" s="24"/>
      <c r="U234" s="24"/>
      <c r="V234" s="24"/>
      <c r="W234" s="24"/>
      <c r="X234" s="24"/>
      <c r="Y234" s="24"/>
      <c r="Z234" s="25"/>
      <c r="AA234" s="25"/>
      <c r="AB234" s="25"/>
      <c r="AC234" s="25"/>
      <c r="AD234" s="25"/>
      <c r="AE234" s="25"/>
      <c r="AF234" s="25"/>
      <c r="AG234" s="25"/>
      <c r="AH234" s="23"/>
      <c r="AI234" s="23"/>
      <c r="AJ234" s="23"/>
      <c r="AK234" s="23"/>
    </row>
    <row r="235" spans="1:37" ht="12.75" customHeight="1">
      <c r="A235" s="23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46"/>
      <c r="T235" s="24"/>
      <c r="U235" s="24"/>
      <c r="V235" s="24"/>
      <c r="W235" s="24"/>
      <c r="X235" s="24"/>
      <c r="Y235" s="24"/>
      <c r="Z235" s="25"/>
      <c r="AA235" s="25"/>
      <c r="AB235" s="25"/>
      <c r="AC235" s="25"/>
      <c r="AD235" s="25"/>
      <c r="AE235" s="25"/>
      <c r="AF235" s="25"/>
      <c r="AG235" s="25"/>
      <c r="AH235" s="23"/>
      <c r="AI235" s="23"/>
      <c r="AJ235" s="23"/>
      <c r="AK235" s="23"/>
    </row>
    <row r="236" spans="1:37" ht="12.75" customHeight="1">
      <c r="A236" s="23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46"/>
      <c r="T236" s="24"/>
      <c r="U236" s="24"/>
      <c r="V236" s="24"/>
      <c r="W236" s="24"/>
      <c r="X236" s="24"/>
      <c r="Y236" s="24"/>
      <c r="Z236" s="25"/>
      <c r="AA236" s="25"/>
      <c r="AB236" s="25"/>
      <c r="AC236" s="25"/>
      <c r="AD236" s="25"/>
      <c r="AE236" s="25"/>
      <c r="AF236" s="25"/>
      <c r="AG236" s="25"/>
      <c r="AH236" s="23"/>
      <c r="AI236" s="23"/>
      <c r="AJ236" s="23"/>
      <c r="AK236" s="23"/>
    </row>
    <row r="237" spans="1:37" ht="12.75" customHeight="1">
      <c r="A237" s="23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46"/>
      <c r="T237" s="24"/>
      <c r="U237" s="24"/>
      <c r="V237" s="24"/>
      <c r="W237" s="24"/>
      <c r="X237" s="24"/>
      <c r="Y237" s="24"/>
      <c r="Z237" s="25"/>
      <c r="AA237" s="25"/>
      <c r="AB237" s="25"/>
      <c r="AC237" s="25"/>
      <c r="AD237" s="25"/>
      <c r="AE237" s="25"/>
      <c r="AF237" s="25"/>
      <c r="AG237" s="25"/>
      <c r="AH237" s="23"/>
      <c r="AI237" s="23"/>
      <c r="AJ237" s="23"/>
      <c r="AK237" s="23"/>
    </row>
    <row r="238" spans="1:37" ht="12.75" customHeight="1">
      <c r="A238" s="23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46"/>
      <c r="T238" s="24"/>
      <c r="U238" s="24"/>
      <c r="V238" s="24"/>
      <c r="W238" s="24"/>
      <c r="X238" s="24"/>
      <c r="Y238" s="24"/>
      <c r="Z238" s="25"/>
      <c r="AA238" s="25"/>
      <c r="AB238" s="25"/>
      <c r="AC238" s="25"/>
      <c r="AD238" s="25"/>
      <c r="AE238" s="25"/>
      <c r="AF238" s="25"/>
      <c r="AG238" s="25"/>
      <c r="AH238" s="23"/>
      <c r="AI238" s="23"/>
      <c r="AJ238" s="23"/>
      <c r="AK238" s="23"/>
    </row>
    <row r="239" spans="1:37" ht="12.75" customHeight="1">
      <c r="A239" s="23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46"/>
      <c r="T239" s="24"/>
      <c r="U239" s="24"/>
      <c r="V239" s="24"/>
      <c r="W239" s="24"/>
      <c r="X239" s="24"/>
      <c r="Y239" s="24"/>
      <c r="Z239" s="25"/>
      <c r="AA239" s="25"/>
      <c r="AB239" s="25"/>
      <c r="AC239" s="25"/>
      <c r="AD239" s="25"/>
      <c r="AE239" s="25"/>
      <c r="AF239" s="25"/>
      <c r="AG239" s="25"/>
      <c r="AH239" s="23"/>
      <c r="AI239" s="23"/>
      <c r="AJ239" s="23"/>
      <c r="AK239" s="23"/>
    </row>
    <row r="240" spans="1:37" ht="12.75" customHeight="1">
      <c r="A240" s="23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46"/>
      <c r="T240" s="24"/>
      <c r="U240" s="24"/>
      <c r="V240" s="24"/>
      <c r="W240" s="24"/>
      <c r="X240" s="24"/>
      <c r="Y240" s="24"/>
      <c r="Z240" s="25"/>
      <c r="AA240" s="25"/>
      <c r="AB240" s="25"/>
      <c r="AC240" s="25"/>
      <c r="AD240" s="25"/>
      <c r="AE240" s="25"/>
      <c r="AF240" s="25"/>
      <c r="AG240" s="25"/>
      <c r="AH240" s="23"/>
      <c r="AI240" s="23"/>
      <c r="AJ240" s="23"/>
      <c r="AK240" s="23"/>
    </row>
    <row r="241" spans="1:37" ht="12.75" customHeight="1">
      <c r="A241" s="23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46"/>
      <c r="T241" s="24"/>
      <c r="U241" s="24"/>
      <c r="V241" s="24"/>
      <c r="W241" s="24"/>
      <c r="X241" s="24"/>
      <c r="Y241" s="24"/>
      <c r="Z241" s="25"/>
      <c r="AA241" s="25"/>
      <c r="AB241" s="25"/>
      <c r="AC241" s="25"/>
      <c r="AD241" s="25"/>
      <c r="AE241" s="25"/>
      <c r="AF241" s="25"/>
      <c r="AG241" s="25"/>
      <c r="AH241" s="23"/>
      <c r="AI241" s="23"/>
      <c r="AJ241" s="23"/>
      <c r="AK241" s="23"/>
    </row>
    <row r="242" spans="1:37" ht="12.75" customHeight="1">
      <c r="A242" s="23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46"/>
      <c r="T242" s="24"/>
      <c r="U242" s="24"/>
      <c r="V242" s="24"/>
      <c r="W242" s="24"/>
      <c r="X242" s="24"/>
      <c r="Y242" s="24"/>
      <c r="Z242" s="25"/>
      <c r="AA242" s="25"/>
      <c r="AB242" s="25"/>
      <c r="AC242" s="25"/>
      <c r="AD242" s="25"/>
      <c r="AE242" s="25"/>
      <c r="AF242" s="25"/>
      <c r="AG242" s="25"/>
      <c r="AH242" s="23"/>
      <c r="AI242" s="23"/>
      <c r="AJ242" s="23"/>
      <c r="AK242" s="23"/>
    </row>
    <row r="243" spans="1:37" ht="12.75" customHeight="1">
      <c r="A243" s="23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46"/>
      <c r="T243" s="24"/>
      <c r="U243" s="24"/>
      <c r="V243" s="24"/>
      <c r="W243" s="24"/>
      <c r="X243" s="24"/>
      <c r="Y243" s="24"/>
      <c r="Z243" s="25"/>
      <c r="AA243" s="25"/>
      <c r="AB243" s="25"/>
      <c r="AC243" s="25"/>
      <c r="AD243" s="25"/>
      <c r="AE243" s="25"/>
      <c r="AF243" s="25"/>
      <c r="AG243" s="25"/>
      <c r="AH243" s="23"/>
      <c r="AI243" s="23"/>
      <c r="AJ243" s="23"/>
      <c r="AK243" s="23"/>
    </row>
    <row r="244" spans="1:37" ht="12.75" customHeight="1">
      <c r="A244" s="23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46"/>
      <c r="T244" s="24"/>
      <c r="U244" s="24"/>
      <c r="V244" s="24"/>
      <c r="W244" s="24"/>
      <c r="X244" s="24"/>
      <c r="Y244" s="24"/>
      <c r="Z244" s="25"/>
      <c r="AA244" s="25"/>
      <c r="AB244" s="25"/>
      <c r="AC244" s="25"/>
      <c r="AD244" s="25"/>
      <c r="AE244" s="25"/>
      <c r="AF244" s="25"/>
      <c r="AG244" s="25"/>
      <c r="AH244" s="23"/>
      <c r="AI244" s="23"/>
      <c r="AJ244" s="23"/>
      <c r="AK244" s="23"/>
    </row>
    <row r="245" spans="1:37" ht="12.75" customHeight="1">
      <c r="A245" s="23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46"/>
      <c r="T245" s="24"/>
      <c r="U245" s="24"/>
      <c r="V245" s="24"/>
      <c r="W245" s="24"/>
      <c r="X245" s="24"/>
      <c r="Y245" s="24"/>
      <c r="Z245" s="25"/>
      <c r="AA245" s="25"/>
      <c r="AB245" s="25"/>
      <c r="AC245" s="25"/>
      <c r="AD245" s="25"/>
      <c r="AE245" s="25"/>
      <c r="AF245" s="25"/>
      <c r="AG245" s="25"/>
      <c r="AH245" s="23"/>
      <c r="AI245" s="23"/>
      <c r="AJ245" s="23"/>
      <c r="AK245" s="23"/>
    </row>
    <row r="246" spans="1:37" ht="12.75" customHeight="1">
      <c r="A246" s="23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46"/>
      <c r="T246" s="24"/>
      <c r="U246" s="24"/>
      <c r="V246" s="24"/>
      <c r="W246" s="24"/>
      <c r="X246" s="24"/>
      <c r="Y246" s="24"/>
      <c r="Z246" s="25"/>
      <c r="AA246" s="25"/>
      <c r="AB246" s="25"/>
      <c r="AC246" s="25"/>
      <c r="AD246" s="25"/>
      <c r="AE246" s="25"/>
      <c r="AF246" s="25"/>
      <c r="AG246" s="25"/>
      <c r="AH246" s="23"/>
      <c r="AI246" s="23"/>
      <c r="AJ246" s="23"/>
      <c r="AK246" s="23"/>
    </row>
    <row r="247" spans="1:37" ht="12.75" customHeight="1">
      <c r="A247" s="23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46"/>
      <c r="T247" s="24"/>
      <c r="U247" s="24"/>
      <c r="V247" s="24"/>
      <c r="W247" s="24"/>
      <c r="X247" s="24"/>
      <c r="Y247" s="24"/>
      <c r="Z247" s="25"/>
      <c r="AA247" s="25"/>
      <c r="AB247" s="25"/>
      <c r="AC247" s="25"/>
      <c r="AD247" s="25"/>
      <c r="AE247" s="25"/>
      <c r="AF247" s="25"/>
      <c r="AG247" s="25"/>
      <c r="AH247" s="23"/>
      <c r="AI247" s="23"/>
      <c r="AJ247" s="23"/>
      <c r="AK247" s="23"/>
    </row>
    <row r="248" spans="1:37" ht="12.75" customHeight="1">
      <c r="A248" s="23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46"/>
      <c r="T248" s="24"/>
      <c r="U248" s="24"/>
      <c r="V248" s="24"/>
      <c r="W248" s="24"/>
      <c r="X248" s="24"/>
      <c r="Y248" s="24"/>
      <c r="Z248" s="25"/>
      <c r="AA248" s="25"/>
      <c r="AB248" s="25"/>
      <c r="AC248" s="25"/>
      <c r="AD248" s="25"/>
      <c r="AE248" s="25"/>
      <c r="AF248" s="25"/>
      <c r="AG248" s="25"/>
      <c r="AH248" s="23"/>
      <c r="AI248" s="23"/>
      <c r="AJ248" s="23"/>
      <c r="AK248" s="23"/>
    </row>
    <row r="249" spans="1:37" ht="12.75" customHeight="1">
      <c r="A249" s="23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46"/>
      <c r="T249" s="24"/>
      <c r="U249" s="24"/>
      <c r="V249" s="24"/>
      <c r="W249" s="24"/>
      <c r="X249" s="24"/>
      <c r="Y249" s="24"/>
      <c r="Z249" s="25"/>
      <c r="AA249" s="25"/>
      <c r="AB249" s="25"/>
      <c r="AC249" s="25"/>
      <c r="AD249" s="25"/>
      <c r="AE249" s="25"/>
      <c r="AF249" s="25"/>
      <c r="AG249" s="25"/>
      <c r="AH249" s="23"/>
      <c r="AI249" s="23"/>
      <c r="AJ249" s="23"/>
      <c r="AK249" s="23"/>
    </row>
    <row r="250" spans="1:37" ht="12.75" customHeight="1">
      <c r="A250" s="23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46"/>
      <c r="T250" s="24"/>
      <c r="U250" s="24"/>
      <c r="V250" s="24"/>
      <c r="W250" s="24"/>
      <c r="X250" s="24"/>
      <c r="Y250" s="24"/>
      <c r="Z250" s="25"/>
      <c r="AA250" s="25"/>
      <c r="AB250" s="25"/>
      <c r="AC250" s="25"/>
      <c r="AD250" s="25"/>
      <c r="AE250" s="25"/>
      <c r="AF250" s="25"/>
      <c r="AG250" s="25"/>
      <c r="AH250" s="23"/>
      <c r="AI250" s="23"/>
      <c r="AJ250" s="23"/>
      <c r="AK250" s="23"/>
    </row>
    <row r="251" spans="1:37" ht="12.75" customHeight="1">
      <c r="A251" s="23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46"/>
      <c r="T251" s="24"/>
      <c r="U251" s="24"/>
      <c r="V251" s="24"/>
      <c r="W251" s="24"/>
      <c r="X251" s="24"/>
      <c r="Y251" s="24"/>
      <c r="Z251" s="25"/>
      <c r="AA251" s="25"/>
      <c r="AB251" s="25"/>
      <c r="AC251" s="25"/>
      <c r="AD251" s="25"/>
      <c r="AE251" s="25"/>
      <c r="AF251" s="25"/>
      <c r="AG251" s="25"/>
      <c r="AH251" s="23"/>
      <c r="AI251" s="23"/>
      <c r="AJ251" s="23"/>
      <c r="AK251" s="23"/>
    </row>
    <row r="252" spans="1:37" ht="12.75" customHeight="1">
      <c r="A252" s="23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46"/>
      <c r="T252" s="24"/>
      <c r="U252" s="24"/>
      <c r="V252" s="24"/>
      <c r="W252" s="24"/>
      <c r="X252" s="24"/>
      <c r="Y252" s="24"/>
      <c r="Z252" s="25"/>
      <c r="AA252" s="25"/>
      <c r="AB252" s="25"/>
      <c r="AC252" s="25"/>
      <c r="AD252" s="25"/>
      <c r="AE252" s="25"/>
      <c r="AF252" s="25"/>
      <c r="AG252" s="25"/>
      <c r="AH252" s="23"/>
      <c r="AI252" s="23"/>
      <c r="AJ252" s="23"/>
      <c r="AK252" s="23"/>
    </row>
    <row r="253" spans="1:37" ht="12.75" customHeight="1">
      <c r="A253" s="23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46"/>
      <c r="T253" s="24"/>
      <c r="U253" s="24"/>
      <c r="V253" s="24"/>
      <c r="W253" s="24"/>
      <c r="X253" s="24"/>
      <c r="Y253" s="24"/>
      <c r="Z253" s="25"/>
      <c r="AA253" s="25"/>
      <c r="AB253" s="25"/>
      <c r="AC253" s="25"/>
      <c r="AD253" s="25"/>
      <c r="AE253" s="25"/>
      <c r="AF253" s="25"/>
      <c r="AG253" s="25"/>
      <c r="AH253" s="23"/>
      <c r="AI253" s="23"/>
      <c r="AJ253" s="23"/>
      <c r="AK253" s="23"/>
    </row>
    <row r="254" spans="1:37" ht="12.75" customHeight="1">
      <c r="A254" s="23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46"/>
      <c r="T254" s="24"/>
      <c r="U254" s="24"/>
      <c r="V254" s="24"/>
      <c r="W254" s="24"/>
      <c r="X254" s="24"/>
      <c r="Y254" s="24"/>
      <c r="Z254" s="25"/>
      <c r="AA254" s="25"/>
      <c r="AB254" s="25"/>
      <c r="AC254" s="25"/>
      <c r="AD254" s="25"/>
      <c r="AE254" s="25"/>
      <c r="AF254" s="25"/>
      <c r="AG254" s="25"/>
      <c r="AH254" s="23"/>
      <c r="AI254" s="23"/>
      <c r="AJ254" s="23"/>
      <c r="AK254" s="23"/>
    </row>
    <row r="255" spans="1:37" ht="12.75" customHeight="1">
      <c r="A255" s="23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46"/>
      <c r="T255" s="24"/>
      <c r="U255" s="24"/>
      <c r="V255" s="24"/>
      <c r="W255" s="24"/>
      <c r="X255" s="24"/>
      <c r="Y255" s="24"/>
      <c r="Z255" s="25"/>
      <c r="AA255" s="25"/>
      <c r="AB255" s="25"/>
      <c r="AC255" s="25"/>
      <c r="AD255" s="25"/>
      <c r="AE255" s="25"/>
      <c r="AF255" s="25"/>
      <c r="AG255" s="25"/>
      <c r="AH255" s="23"/>
      <c r="AI255" s="23"/>
      <c r="AJ255" s="23"/>
      <c r="AK255" s="23"/>
    </row>
    <row r="256" spans="1:37" ht="12.75" customHeight="1">
      <c r="A256" s="23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46"/>
      <c r="T256" s="24"/>
      <c r="U256" s="24"/>
      <c r="V256" s="24"/>
      <c r="W256" s="24"/>
      <c r="X256" s="24"/>
      <c r="Y256" s="24"/>
      <c r="Z256" s="25"/>
      <c r="AA256" s="25"/>
      <c r="AB256" s="25"/>
      <c r="AC256" s="25"/>
      <c r="AD256" s="25"/>
      <c r="AE256" s="25"/>
      <c r="AF256" s="25"/>
      <c r="AG256" s="25"/>
      <c r="AH256" s="23"/>
      <c r="AI256" s="23"/>
      <c r="AJ256" s="23"/>
      <c r="AK256" s="23"/>
    </row>
    <row r="257" spans="1:37" ht="12.75" customHeight="1">
      <c r="A257" s="23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46"/>
      <c r="T257" s="24"/>
      <c r="U257" s="24"/>
      <c r="V257" s="24"/>
      <c r="W257" s="24"/>
      <c r="X257" s="24"/>
      <c r="Y257" s="24"/>
      <c r="Z257" s="25"/>
      <c r="AA257" s="25"/>
      <c r="AB257" s="25"/>
      <c r="AC257" s="25"/>
      <c r="AD257" s="25"/>
      <c r="AE257" s="25"/>
      <c r="AF257" s="25"/>
      <c r="AG257" s="25"/>
      <c r="AH257" s="23"/>
      <c r="AI257" s="23"/>
      <c r="AJ257" s="23"/>
      <c r="AK257" s="23"/>
    </row>
    <row r="258" spans="1:37" ht="12.75" customHeight="1">
      <c r="A258" s="23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46"/>
      <c r="T258" s="24"/>
      <c r="U258" s="24"/>
      <c r="V258" s="24"/>
      <c r="W258" s="24"/>
      <c r="X258" s="24"/>
      <c r="Y258" s="24"/>
      <c r="Z258" s="25"/>
      <c r="AA258" s="25"/>
      <c r="AB258" s="25"/>
      <c r="AC258" s="25"/>
      <c r="AD258" s="25"/>
      <c r="AE258" s="25"/>
      <c r="AF258" s="25"/>
      <c r="AG258" s="25"/>
      <c r="AH258" s="23"/>
      <c r="AI258" s="23"/>
      <c r="AJ258" s="23"/>
      <c r="AK258" s="23"/>
    </row>
    <row r="259" spans="1:37" ht="12.75" customHeight="1">
      <c r="A259" s="23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46"/>
      <c r="T259" s="24"/>
      <c r="U259" s="24"/>
      <c r="V259" s="24"/>
      <c r="W259" s="24"/>
      <c r="X259" s="24"/>
      <c r="Y259" s="24"/>
      <c r="Z259" s="25"/>
      <c r="AA259" s="25"/>
      <c r="AB259" s="25"/>
      <c r="AC259" s="25"/>
      <c r="AD259" s="25"/>
      <c r="AE259" s="25"/>
      <c r="AF259" s="25"/>
      <c r="AG259" s="25"/>
      <c r="AH259" s="23"/>
      <c r="AI259" s="23"/>
      <c r="AJ259" s="23"/>
      <c r="AK259" s="23"/>
    </row>
    <row r="260" spans="1:37" ht="12.75" customHeight="1">
      <c r="A260" s="23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46"/>
      <c r="T260" s="24"/>
      <c r="U260" s="24"/>
      <c r="V260" s="24"/>
      <c r="W260" s="24"/>
      <c r="X260" s="24"/>
      <c r="Y260" s="24"/>
      <c r="Z260" s="25"/>
      <c r="AA260" s="25"/>
      <c r="AB260" s="25"/>
      <c r="AC260" s="25"/>
      <c r="AD260" s="25"/>
      <c r="AE260" s="25"/>
      <c r="AF260" s="25"/>
      <c r="AG260" s="25"/>
      <c r="AH260" s="23"/>
      <c r="AI260" s="23"/>
      <c r="AJ260" s="23"/>
      <c r="AK260" s="23"/>
    </row>
    <row r="261" spans="1:37" ht="12.75" customHeight="1">
      <c r="A261" s="23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46"/>
      <c r="T261" s="24"/>
      <c r="U261" s="24"/>
      <c r="V261" s="24"/>
      <c r="W261" s="24"/>
      <c r="X261" s="24"/>
      <c r="Y261" s="24"/>
      <c r="Z261" s="25"/>
      <c r="AA261" s="25"/>
      <c r="AB261" s="25"/>
      <c r="AC261" s="25"/>
      <c r="AD261" s="25"/>
      <c r="AE261" s="25"/>
      <c r="AF261" s="25"/>
      <c r="AG261" s="25"/>
      <c r="AH261" s="23"/>
      <c r="AI261" s="23"/>
      <c r="AJ261" s="23"/>
      <c r="AK261" s="23"/>
    </row>
    <row r="262" spans="1:37" ht="12.75" customHeight="1">
      <c r="A262" s="23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46"/>
      <c r="T262" s="24"/>
      <c r="U262" s="24"/>
      <c r="V262" s="24"/>
      <c r="W262" s="24"/>
      <c r="X262" s="24"/>
      <c r="Y262" s="24"/>
      <c r="Z262" s="25"/>
      <c r="AA262" s="25"/>
      <c r="AB262" s="25"/>
      <c r="AC262" s="25"/>
      <c r="AD262" s="25"/>
      <c r="AE262" s="25"/>
      <c r="AF262" s="25"/>
      <c r="AG262" s="25"/>
      <c r="AH262" s="23"/>
      <c r="AI262" s="23"/>
      <c r="AJ262" s="23"/>
      <c r="AK262" s="23"/>
    </row>
    <row r="263" spans="1:37" ht="12.75" customHeight="1">
      <c r="A263" s="23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46"/>
      <c r="T263" s="24"/>
      <c r="U263" s="24"/>
      <c r="V263" s="24"/>
      <c r="W263" s="24"/>
      <c r="X263" s="24"/>
      <c r="Y263" s="24"/>
      <c r="Z263" s="25"/>
      <c r="AA263" s="25"/>
      <c r="AB263" s="25"/>
      <c r="AC263" s="25"/>
      <c r="AD263" s="25"/>
      <c r="AE263" s="25"/>
      <c r="AF263" s="25"/>
      <c r="AG263" s="25"/>
      <c r="AH263" s="23"/>
      <c r="AI263" s="23"/>
      <c r="AJ263" s="23"/>
      <c r="AK263" s="23"/>
    </row>
    <row r="264" spans="1:37" ht="12.75" customHeight="1">
      <c r="A264" s="23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46"/>
      <c r="T264" s="24"/>
      <c r="U264" s="24"/>
      <c r="V264" s="24"/>
      <c r="W264" s="24"/>
      <c r="X264" s="24"/>
      <c r="Y264" s="24"/>
      <c r="Z264" s="25"/>
      <c r="AA264" s="25"/>
      <c r="AB264" s="25"/>
      <c r="AC264" s="25"/>
      <c r="AD264" s="25"/>
      <c r="AE264" s="25"/>
      <c r="AF264" s="25"/>
      <c r="AG264" s="25"/>
      <c r="AH264" s="23"/>
      <c r="AI264" s="23"/>
      <c r="AJ264" s="23"/>
      <c r="AK264" s="23"/>
    </row>
    <row r="265" spans="1:37" ht="12.75" customHeight="1">
      <c r="A265" s="23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46"/>
      <c r="T265" s="24"/>
      <c r="U265" s="24"/>
      <c r="V265" s="24"/>
      <c r="W265" s="24"/>
      <c r="X265" s="24"/>
      <c r="Y265" s="24"/>
      <c r="Z265" s="25"/>
      <c r="AA265" s="25"/>
      <c r="AB265" s="25"/>
      <c r="AC265" s="25"/>
      <c r="AD265" s="25"/>
      <c r="AE265" s="25"/>
      <c r="AF265" s="25"/>
      <c r="AG265" s="25"/>
      <c r="AH265" s="23"/>
      <c r="AI265" s="23"/>
      <c r="AJ265" s="23"/>
      <c r="AK265" s="23"/>
    </row>
    <row r="266" spans="1:37" ht="12.75" customHeight="1">
      <c r="A266" s="23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46"/>
      <c r="T266" s="24"/>
      <c r="U266" s="24"/>
      <c r="V266" s="24"/>
      <c r="W266" s="24"/>
      <c r="X266" s="24"/>
      <c r="Y266" s="24"/>
      <c r="Z266" s="25"/>
      <c r="AA266" s="25"/>
      <c r="AB266" s="25"/>
      <c r="AC266" s="25"/>
      <c r="AD266" s="25"/>
      <c r="AE266" s="25"/>
      <c r="AF266" s="25"/>
      <c r="AG266" s="25"/>
      <c r="AH266" s="23"/>
      <c r="AI266" s="23"/>
      <c r="AJ266" s="23"/>
      <c r="AK266" s="23"/>
    </row>
    <row r="267" spans="1:37" ht="12.75" customHeight="1">
      <c r="A267" s="23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46"/>
      <c r="T267" s="24"/>
      <c r="U267" s="24"/>
      <c r="V267" s="24"/>
      <c r="W267" s="24"/>
      <c r="X267" s="24"/>
      <c r="Y267" s="24"/>
      <c r="Z267" s="25"/>
      <c r="AA267" s="25"/>
      <c r="AB267" s="25"/>
      <c r="AC267" s="25"/>
      <c r="AD267" s="25"/>
      <c r="AE267" s="25"/>
      <c r="AF267" s="25"/>
      <c r="AG267" s="25"/>
      <c r="AH267" s="23"/>
      <c r="AI267" s="23"/>
      <c r="AJ267" s="23"/>
      <c r="AK267" s="23"/>
    </row>
    <row r="268" spans="1:37" ht="12.75" customHeight="1">
      <c r="A268" s="23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46"/>
      <c r="T268" s="24"/>
      <c r="U268" s="24"/>
      <c r="V268" s="24"/>
      <c r="W268" s="24"/>
      <c r="X268" s="24"/>
      <c r="Y268" s="24"/>
      <c r="Z268" s="25"/>
      <c r="AA268" s="25"/>
      <c r="AB268" s="25"/>
      <c r="AC268" s="25"/>
      <c r="AD268" s="25"/>
      <c r="AE268" s="25"/>
      <c r="AF268" s="25"/>
      <c r="AG268" s="25"/>
      <c r="AH268" s="23"/>
      <c r="AI268" s="23"/>
      <c r="AJ268" s="23"/>
      <c r="AK268" s="23"/>
    </row>
    <row r="269" spans="1:37" ht="12.75" customHeight="1">
      <c r="A269" s="23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46"/>
      <c r="T269" s="24"/>
      <c r="U269" s="24"/>
      <c r="V269" s="24"/>
      <c r="W269" s="24"/>
      <c r="X269" s="24"/>
      <c r="Y269" s="24"/>
      <c r="Z269" s="25"/>
      <c r="AA269" s="25"/>
      <c r="AB269" s="25"/>
      <c r="AC269" s="25"/>
      <c r="AD269" s="25"/>
      <c r="AE269" s="25"/>
      <c r="AF269" s="25"/>
      <c r="AG269" s="25"/>
      <c r="AH269" s="23"/>
      <c r="AI269" s="23"/>
      <c r="AJ269" s="23"/>
      <c r="AK269" s="23"/>
    </row>
    <row r="270" spans="1:37" ht="12.75" customHeight="1">
      <c r="A270" s="23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46"/>
      <c r="T270" s="24"/>
      <c r="U270" s="24"/>
      <c r="V270" s="24"/>
      <c r="W270" s="24"/>
      <c r="X270" s="24"/>
      <c r="Y270" s="24"/>
      <c r="Z270" s="25"/>
      <c r="AA270" s="25"/>
      <c r="AB270" s="25"/>
      <c r="AC270" s="25"/>
      <c r="AD270" s="25"/>
      <c r="AE270" s="25"/>
      <c r="AF270" s="25"/>
      <c r="AG270" s="25"/>
      <c r="AH270" s="23"/>
      <c r="AI270" s="23"/>
      <c r="AJ270" s="23"/>
      <c r="AK270" s="23"/>
    </row>
    <row r="271" spans="1:37" ht="12.75" customHeight="1">
      <c r="A271" s="23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46"/>
      <c r="T271" s="24"/>
      <c r="U271" s="24"/>
      <c r="V271" s="24"/>
      <c r="W271" s="24"/>
      <c r="X271" s="24"/>
      <c r="Y271" s="24"/>
      <c r="Z271" s="25"/>
      <c r="AA271" s="25"/>
      <c r="AB271" s="25"/>
      <c r="AC271" s="25"/>
      <c r="AD271" s="25"/>
      <c r="AE271" s="25"/>
      <c r="AF271" s="25"/>
      <c r="AG271" s="25"/>
      <c r="AH271" s="23"/>
      <c r="AI271" s="23"/>
      <c r="AJ271" s="23"/>
      <c r="AK271" s="23"/>
    </row>
    <row r="272" spans="1:37" ht="15.75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47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</row>
    <row r="273" spans="1:37" ht="15.75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47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</row>
    <row r="274" spans="1:37" ht="15.75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47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</row>
    <row r="275" spans="1:37" ht="15.75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47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</row>
    <row r="276" spans="1:37" ht="15.75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47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</row>
    <row r="277" spans="1:37" ht="15.75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47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</row>
    <row r="278" spans="1:37" ht="15.75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47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</row>
    <row r="279" spans="1:37" ht="15.75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47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</row>
    <row r="280" spans="1:37" ht="15.75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47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</row>
    <row r="281" spans="1:37" ht="15.75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47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</row>
    <row r="282" spans="1:37" ht="15.75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47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</row>
    <row r="283" spans="1:37" ht="15.75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47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</row>
    <row r="284" spans="1:37" ht="15.75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47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</row>
    <row r="285" spans="1:37" ht="15.75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47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</row>
    <row r="286" spans="1:37" ht="15.75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47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</row>
    <row r="287" spans="1:37" ht="15.75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47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</row>
    <row r="288" spans="1:37" ht="15.75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47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</row>
    <row r="289" spans="1:37" ht="15.75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47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  <c r="AI289" s="23"/>
      <c r="AJ289" s="23"/>
      <c r="AK289" s="23"/>
    </row>
    <row r="290" spans="1:37" ht="15.75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47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</row>
    <row r="291" spans="1:37" ht="15.75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47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  <c r="AI291" s="23"/>
      <c r="AJ291" s="23"/>
      <c r="AK291" s="23"/>
    </row>
    <row r="292" spans="1:37" ht="15.75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47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  <c r="AI292" s="23"/>
      <c r="AJ292" s="23"/>
      <c r="AK292" s="23"/>
    </row>
    <row r="293" spans="1:37" ht="15.75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47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/>
    </row>
    <row r="294" spans="1:37" ht="15.75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47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  <c r="AI294" s="23"/>
      <c r="AJ294" s="23"/>
      <c r="AK294" s="23"/>
    </row>
    <row r="295" spans="1:37" ht="15.75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47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  <c r="AI295" s="23"/>
      <c r="AJ295" s="23"/>
      <c r="AK295" s="23"/>
    </row>
    <row r="296" spans="1:37" ht="15.75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47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  <c r="AI296" s="23"/>
      <c r="AJ296" s="23"/>
      <c r="AK296" s="23"/>
    </row>
    <row r="297" spans="1:37" ht="15.75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47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  <c r="AI297" s="23"/>
      <c r="AJ297" s="23"/>
      <c r="AK297" s="23"/>
    </row>
    <row r="298" spans="1:37" ht="15.75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47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  <c r="AI298" s="23"/>
      <c r="AJ298" s="23"/>
      <c r="AK298" s="23"/>
    </row>
    <row r="299" spans="1:37" ht="15.75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47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  <c r="AI299" s="23"/>
      <c r="AJ299" s="23"/>
      <c r="AK299" s="23"/>
    </row>
    <row r="300" spans="1:37" ht="15.75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47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</row>
    <row r="301" spans="1:37" ht="15.75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47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</row>
    <row r="302" spans="1:37" ht="15.75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47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</row>
    <row r="303" spans="1:37" ht="15.75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47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</row>
    <row r="304" spans="1:37" ht="15.75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47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</row>
    <row r="305" spans="1:37" ht="15.75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47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</row>
    <row r="306" spans="1:37" ht="15.75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47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</row>
    <row r="307" spans="1:37" ht="15.75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47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</row>
    <row r="308" spans="1:37" ht="15.75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47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</row>
    <row r="309" spans="1:37" ht="15.75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47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</row>
    <row r="310" spans="1:37" ht="15.75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47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</row>
    <row r="311" spans="1:37" ht="15.75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47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</row>
    <row r="312" spans="1:37" ht="15.75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47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</row>
    <row r="313" spans="1:37" ht="15.75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47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</row>
    <row r="314" spans="1:37" ht="15.75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47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</row>
    <row r="315" spans="1:37" ht="15.7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47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</row>
    <row r="316" spans="1:37" ht="15.7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47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</row>
    <row r="317" spans="1:37" ht="15.75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47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</row>
    <row r="318" spans="1:37" ht="15.75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47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</row>
    <row r="319" spans="1:37" ht="15.75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47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</row>
    <row r="320" spans="1:37" ht="15.75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47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</row>
    <row r="321" spans="1:37" ht="15.75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47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</row>
    <row r="322" spans="1:37" ht="15.75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47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</row>
    <row r="323" spans="1:37" ht="15.75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47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</row>
    <row r="324" spans="1:37" ht="15.75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47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</row>
    <row r="325" spans="1:37" ht="15.75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47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</row>
    <row r="326" spans="1:37" ht="15.75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47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</row>
    <row r="327" spans="1:37" ht="15.75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47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</row>
    <row r="328" spans="1:37" ht="15.75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47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</row>
    <row r="329" spans="1:37" ht="15.75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47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</row>
    <row r="330" spans="1:37" ht="15.75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47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</row>
    <row r="331" spans="1:37" ht="15.75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47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</row>
    <row r="332" spans="1:37" ht="15.75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47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</row>
    <row r="333" spans="1:37" ht="15.75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47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</row>
    <row r="334" spans="1:37" ht="15.75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47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</row>
    <row r="335" spans="1:37" ht="15.75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47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</row>
    <row r="336" spans="1:37" ht="15.75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47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</row>
    <row r="337" spans="1:37" ht="15.75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47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</row>
    <row r="338" spans="1:37" ht="15.75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47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</row>
    <row r="339" spans="1:37" ht="15.75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47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</row>
    <row r="340" spans="1:37" ht="15.75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47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</row>
    <row r="341" spans="1:37" ht="15.75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47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</row>
    <row r="342" spans="1:37" ht="15.75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47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</row>
    <row r="343" spans="1:37" ht="15.75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47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</row>
    <row r="344" spans="1:37" ht="15.75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47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</row>
    <row r="345" spans="1:37" ht="15.75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47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</row>
    <row r="346" spans="1:37" ht="15.75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47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</row>
    <row r="347" spans="1:37" ht="15.75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47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</row>
    <row r="348" spans="1:37" ht="15.75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47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</row>
    <row r="349" spans="1:37" ht="15.75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47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</row>
    <row r="350" spans="1:37" ht="15.75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47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</row>
    <row r="351" spans="1:37" ht="15.75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47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</row>
    <row r="352" spans="1:37" ht="15.75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47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</row>
    <row r="353" spans="1:37" ht="15.75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47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</row>
    <row r="354" spans="1:37" ht="15.75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47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</row>
    <row r="355" spans="1:37" ht="15.75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47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</row>
    <row r="356" spans="1:37" ht="15.75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47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  <c r="AI356" s="23"/>
      <c r="AJ356" s="23"/>
      <c r="AK356" s="23"/>
    </row>
    <row r="357" spans="1:37" ht="15.75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47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</row>
    <row r="358" spans="1:37" ht="15.75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47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</row>
    <row r="359" spans="1:37" ht="15.75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47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</row>
    <row r="360" spans="1:37" ht="15.75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47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</row>
    <row r="361" spans="1:37" ht="15.75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47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</row>
    <row r="362" spans="1:37" ht="15.75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47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</row>
    <row r="363" spans="1:37" ht="15.75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47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</row>
    <row r="364" spans="1:37" ht="15.75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47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</row>
    <row r="365" spans="1:37" ht="15.75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47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</row>
    <row r="366" spans="1:37" ht="15.75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47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</row>
    <row r="367" spans="1:37" ht="15.75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47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</row>
    <row r="368" spans="1:37" ht="15.75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47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</row>
    <row r="369" spans="1:37" ht="15.75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47"/>
      <c r="T369" s="23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</row>
    <row r="370" spans="1:37" ht="15.75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47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</row>
    <row r="371" spans="1:37" ht="15.75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47"/>
      <c r="T371" s="23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</row>
    <row r="372" spans="1:37" ht="15.75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47"/>
      <c r="T372" s="2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</row>
    <row r="373" spans="1:37" ht="15.75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47"/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</row>
    <row r="374" spans="1:37" ht="15.75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47"/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</row>
    <row r="375" spans="1:37" ht="15.75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47"/>
      <c r="T375" s="23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</row>
    <row r="376" spans="1:37" ht="15.75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47"/>
      <c r="T376" s="23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</row>
    <row r="377" spans="1:37" ht="15.75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47"/>
      <c r="T377" s="23"/>
      <c r="U377" s="23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</row>
    <row r="378" spans="1:37" ht="15.75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47"/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</row>
    <row r="379" spans="1:37" ht="15.75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47"/>
      <c r="T379" s="2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</row>
    <row r="380" spans="1:37" ht="15.75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47"/>
      <c r="T380" s="23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</row>
    <row r="381" spans="1:37" ht="15.75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47"/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</row>
    <row r="382" spans="1:37" ht="15.75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47"/>
      <c r="T382" s="23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</row>
    <row r="383" spans="1:37" ht="15.75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47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</row>
    <row r="384" spans="1:37" ht="15.75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47"/>
      <c r="T384" s="23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</row>
    <row r="385" spans="1:37" ht="15.75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47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</row>
    <row r="386" spans="1:37" ht="15.75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47"/>
      <c r="T386" s="23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</row>
    <row r="387" spans="1:37" ht="15.75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47"/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</row>
    <row r="388" spans="1:37" ht="15.75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47"/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</row>
    <row r="389" spans="1:37" ht="15.75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47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</row>
    <row r="390" spans="1:37" ht="15.75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47"/>
      <c r="T390" s="23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</row>
    <row r="391" spans="1:37" ht="15.75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47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</row>
    <row r="392" spans="1:37" ht="15.75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47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</row>
    <row r="393" spans="1:37" ht="15.75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47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</row>
    <row r="394" spans="1:37" ht="15.75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47"/>
      <c r="T394" s="23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</row>
    <row r="395" spans="1:37" ht="15.75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47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</row>
    <row r="396" spans="1:37" ht="15.75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47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</row>
    <row r="397" spans="1:37" ht="15.75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47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</row>
    <row r="398" spans="1:37" ht="15.75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47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</row>
    <row r="399" spans="1:37" ht="15.75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47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</row>
    <row r="400" spans="1:37" ht="15.75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47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</row>
    <row r="401" spans="1:37" ht="15.75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47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</row>
    <row r="402" spans="1:37" ht="15.75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47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</row>
    <row r="403" spans="1:37" ht="15.75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47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</row>
    <row r="404" spans="1:37" ht="15.75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47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</row>
    <row r="405" spans="1:37" ht="15.75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47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</row>
    <row r="406" spans="1:37" ht="15.75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47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</row>
    <row r="407" spans="1:37" ht="15.75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47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</row>
    <row r="408" spans="1:37" ht="15.75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47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</row>
    <row r="409" spans="1:37" ht="15.75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47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</row>
    <row r="410" spans="1:37" ht="15.75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47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</row>
    <row r="411" spans="1:37" ht="15.75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47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</row>
    <row r="412" spans="1:37" ht="15.75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47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</row>
    <row r="413" spans="1:37" ht="15.75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47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</row>
    <row r="414" spans="1:37" ht="15.75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47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</row>
    <row r="415" spans="1:37" ht="15.75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47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</row>
    <row r="416" spans="1:37" ht="15.75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47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</row>
    <row r="417" spans="1:37" ht="15.75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47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</row>
    <row r="418" spans="1:37" ht="15.75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47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</row>
    <row r="419" spans="1:37" ht="15.75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47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</row>
    <row r="420" spans="1:37" ht="15.75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47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</row>
    <row r="421" spans="1:37" ht="15.75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47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</row>
    <row r="422" spans="1:37" ht="15.75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47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</row>
    <row r="423" spans="1:37" ht="15.75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47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</row>
    <row r="424" spans="1:37" ht="15.75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47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</row>
    <row r="425" spans="1:37" ht="15.75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47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</row>
    <row r="426" spans="1:37" ht="15.75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47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</row>
    <row r="427" spans="1:37" ht="15.75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47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</row>
    <row r="428" spans="1:37" ht="15.75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47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</row>
    <row r="429" spans="1:37" ht="15.75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47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</row>
    <row r="430" spans="1:37" ht="15.75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47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</row>
    <row r="431" spans="1:37" ht="15.75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47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</row>
    <row r="432" spans="1:37" ht="15.75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47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</row>
    <row r="433" spans="1:37" ht="15.75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47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</row>
    <row r="434" spans="1:37" ht="15.75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47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</row>
    <row r="435" spans="1:37" ht="15.75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47"/>
      <c r="T435" s="23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</row>
    <row r="436" spans="1:37" ht="15.75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47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</row>
    <row r="437" spans="1:37" ht="15.75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47"/>
      <c r="T437" s="23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</row>
    <row r="438" spans="1:37" ht="15.75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47"/>
      <c r="T438" s="23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</row>
    <row r="439" spans="1:37" ht="15.75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47"/>
      <c r="T439" s="23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</row>
    <row r="440" spans="1:37" ht="15.75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47"/>
      <c r="T440" s="23"/>
      <c r="U440" s="23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</row>
    <row r="441" spans="1:37" ht="15.75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47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</row>
    <row r="442" spans="1:37" ht="15.75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47"/>
      <c r="T442" s="23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</row>
    <row r="443" spans="1:37" ht="15.75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47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</row>
    <row r="444" spans="1:37" ht="15.75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47"/>
      <c r="T444" s="23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</row>
    <row r="445" spans="1:37" ht="15.75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47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</row>
    <row r="446" spans="1:37" ht="15.75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47"/>
      <c r="T446" s="23"/>
      <c r="U446" s="23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</row>
    <row r="447" spans="1:37" ht="15.75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47"/>
      <c r="T447" s="23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</row>
    <row r="448" spans="1:37" ht="15.75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47"/>
      <c r="T448" s="23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</row>
    <row r="449" spans="1:37" ht="15.75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47"/>
      <c r="T449" s="23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</row>
    <row r="450" spans="1:37" ht="15.75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47"/>
      <c r="T450" s="23"/>
      <c r="U450" s="23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</row>
    <row r="451" spans="1:37" ht="15.75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47"/>
      <c r="T451" s="23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</row>
    <row r="452" spans="1:37" ht="15.75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47"/>
      <c r="T452" s="23"/>
      <c r="U452" s="23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</row>
    <row r="453" spans="1:37" ht="15.75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47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</row>
    <row r="454" spans="1:37" ht="15.75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47"/>
      <c r="T454" s="23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</row>
    <row r="455" spans="1:37" ht="15.75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47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</row>
    <row r="456" spans="1:37" ht="15.75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47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</row>
    <row r="457" spans="1:37" ht="15.75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47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</row>
    <row r="458" spans="1:37" ht="15.75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47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</row>
    <row r="459" spans="1:37" ht="15.75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47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</row>
    <row r="460" spans="1:37" ht="15.75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47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</row>
    <row r="461" spans="1:37" ht="15.75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47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</row>
    <row r="462" spans="1:37" ht="15.75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47"/>
      <c r="T462" s="23"/>
      <c r="U462" s="23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  <c r="AH462" s="23"/>
      <c r="AI462" s="23"/>
      <c r="AJ462" s="23"/>
      <c r="AK462" s="23"/>
    </row>
    <row r="463" spans="1:37" ht="15.75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47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</row>
    <row r="464" spans="1:37" ht="15.75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47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</row>
    <row r="465" spans="1:37" ht="15.75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47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</row>
    <row r="466" spans="1:37" ht="15.75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47"/>
      <c r="T466" s="23"/>
      <c r="U466" s="23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  <c r="AH466" s="23"/>
      <c r="AI466" s="23"/>
      <c r="AJ466" s="23"/>
      <c r="AK466" s="23"/>
    </row>
    <row r="467" spans="1:37" ht="15.75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47"/>
      <c r="T467" s="23"/>
      <c r="U467" s="23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  <c r="AH467" s="23"/>
      <c r="AI467" s="23"/>
      <c r="AJ467" s="23"/>
      <c r="AK467" s="23"/>
    </row>
    <row r="468" spans="1:37" ht="15.75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47"/>
      <c r="T468" s="23"/>
      <c r="U468" s="23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</row>
    <row r="469" spans="1:37" ht="15.75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47"/>
      <c r="T469" s="23"/>
      <c r="U469" s="23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  <c r="AH469" s="23"/>
      <c r="AI469" s="23"/>
      <c r="AJ469" s="23"/>
      <c r="AK469" s="23"/>
    </row>
    <row r="470" spans="1:37" ht="15.75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47"/>
      <c r="T470" s="23"/>
      <c r="U470" s="23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  <c r="AH470" s="23"/>
      <c r="AI470" s="23"/>
      <c r="AJ470" s="23"/>
      <c r="AK470" s="23"/>
    </row>
    <row r="471" spans="1:37" ht="15.75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47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</row>
    <row r="472" spans="1:37" ht="15.75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47"/>
      <c r="T472" s="23"/>
      <c r="U472" s="23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  <c r="AH472" s="23"/>
      <c r="AI472" s="23"/>
      <c r="AJ472" s="23"/>
      <c r="AK472" s="23"/>
    </row>
    <row r="473" spans="1:37" ht="15.75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47"/>
      <c r="T473" s="23"/>
      <c r="U473" s="23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  <c r="AH473" s="23"/>
      <c r="AI473" s="23"/>
      <c r="AJ473" s="23"/>
      <c r="AK473" s="23"/>
    </row>
    <row r="474" spans="1:37" ht="15.75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47"/>
      <c r="T474" s="23"/>
      <c r="U474" s="23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  <c r="AH474" s="23"/>
      <c r="AI474" s="23"/>
      <c r="AJ474" s="23"/>
      <c r="AK474" s="23"/>
    </row>
    <row r="475" spans="1:37" ht="15.75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47"/>
      <c r="T475" s="23"/>
      <c r="U475" s="23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  <c r="AH475" s="23"/>
      <c r="AI475" s="23"/>
      <c r="AJ475" s="23"/>
      <c r="AK475" s="23"/>
    </row>
    <row r="476" spans="1:37" ht="15.75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47"/>
      <c r="T476" s="23"/>
      <c r="U476" s="23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  <c r="AH476" s="23"/>
      <c r="AI476" s="23"/>
      <c r="AJ476" s="23"/>
      <c r="AK476" s="23"/>
    </row>
    <row r="477" spans="1:37" ht="15.75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47"/>
      <c r="T477" s="23"/>
      <c r="U477" s="23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  <c r="AH477" s="23"/>
      <c r="AI477" s="23"/>
      <c r="AJ477" s="23"/>
      <c r="AK477" s="23"/>
    </row>
    <row r="478" spans="1:37" ht="15.75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47"/>
      <c r="T478" s="23"/>
      <c r="U478" s="23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  <c r="AH478" s="23"/>
      <c r="AI478" s="23"/>
      <c r="AJ478" s="23"/>
      <c r="AK478" s="23"/>
    </row>
    <row r="479" spans="1:37" ht="15.75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47"/>
      <c r="T479" s="23"/>
      <c r="U479" s="23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  <c r="AH479" s="23"/>
      <c r="AI479" s="23"/>
      <c r="AJ479" s="23"/>
      <c r="AK479" s="23"/>
    </row>
    <row r="480" spans="1:37" ht="15.75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47"/>
      <c r="T480" s="23"/>
      <c r="U480" s="23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  <c r="AH480" s="23"/>
      <c r="AI480" s="23"/>
      <c r="AJ480" s="23"/>
      <c r="AK480" s="23"/>
    </row>
    <row r="481" spans="1:37" ht="15.75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47"/>
      <c r="T481" s="23"/>
      <c r="U481" s="23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  <c r="AH481" s="23"/>
      <c r="AI481" s="23"/>
      <c r="AJ481" s="23"/>
      <c r="AK481" s="23"/>
    </row>
    <row r="482" spans="1:37" ht="15.75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47"/>
      <c r="T482" s="23"/>
      <c r="U482" s="23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  <c r="AH482" s="23"/>
      <c r="AI482" s="23"/>
      <c r="AJ482" s="23"/>
      <c r="AK482" s="23"/>
    </row>
    <row r="483" spans="1:37" ht="15.75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47"/>
      <c r="T483" s="23"/>
      <c r="U483" s="23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  <c r="AH483" s="23"/>
      <c r="AI483" s="23"/>
      <c r="AJ483" s="23"/>
      <c r="AK483" s="23"/>
    </row>
    <row r="484" spans="1:37" ht="15.75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47"/>
      <c r="T484" s="23"/>
      <c r="U484" s="23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  <c r="AH484" s="23"/>
      <c r="AI484" s="23"/>
      <c r="AJ484" s="23"/>
      <c r="AK484" s="23"/>
    </row>
    <row r="485" spans="1:37" ht="15.75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47"/>
      <c r="T485" s="23"/>
      <c r="U485" s="23"/>
      <c r="V485" s="23"/>
      <c r="W485" s="23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  <c r="AH485" s="23"/>
      <c r="AI485" s="23"/>
      <c r="AJ485" s="23"/>
      <c r="AK485" s="23"/>
    </row>
    <row r="486" spans="1:37" ht="15.75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47"/>
      <c r="T486" s="23"/>
      <c r="U486" s="23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  <c r="AH486" s="23"/>
      <c r="AI486" s="23"/>
      <c r="AJ486" s="23"/>
      <c r="AK486" s="23"/>
    </row>
    <row r="487" spans="1:37" ht="15.75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47"/>
      <c r="T487" s="23"/>
      <c r="U487" s="23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  <c r="AH487" s="23"/>
      <c r="AI487" s="23"/>
      <c r="AJ487" s="23"/>
      <c r="AK487" s="23"/>
    </row>
    <row r="488" spans="1:37" ht="15.75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47"/>
      <c r="T488" s="23"/>
      <c r="U488" s="23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  <c r="AH488" s="23"/>
      <c r="AI488" s="23"/>
      <c r="AJ488" s="23"/>
      <c r="AK488" s="23"/>
    </row>
    <row r="489" spans="1:37" ht="15.75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47"/>
      <c r="T489" s="23"/>
      <c r="U489" s="23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  <c r="AH489" s="23"/>
      <c r="AI489" s="23"/>
      <c r="AJ489" s="23"/>
      <c r="AK489" s="23"/>
    </row>
    <row r="490" spans="1:37" ht="15.75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47"/>
      <c r="T490" s="23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</row>
    <row r="491" spans="1:37" ht="15.75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47"/>
      <c r="T491" s="23"/>
      <c r="U491" s="23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</row>
    <row r="492" spans="1:37" ht="15.75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47"/>
      <c r="T492" s="23"/>
      <c r="U492" s="23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</row>
    <row r="493" spans="1:37" ht="15.75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47"/>
      <c r="T493" s="23"/>
      <c r="U493" s="23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  <c r="AH493" s="23"/>
      <c r="AI493" s="23"/>
      <c r="AJ493" s="23"/>
      <c r="AK493" s="23"/>
    </row>
    <row r="494" spans="1:37" ht="15.75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47"/>
      <c r="T494" s="23"/>
      <c r="U494" s="23"/>
      <c r="V494" s="23"/>
      <c r="W494" s="23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  <c r="AH494" s="23"/>
      <c r="AI494" s="23"/>
      <c r="AJ494" s="23"/>
      <c r="AK494" s="23"/>
    </row>
    <row r="495" spans="1:37" ht="15.75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47"/>
      <c r="T495" s="23"/>
      <c r="U495" s="23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  <c r="AH495" s="23"/>
      <c r="AI495" s="23"/>
      <c r="AJ495" s="23"/>
      <c r="AK495" s="23"/>
    </row>
    <row r="496" spans="1:37" ht="15.75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47"/>
      <c r="T496" s="23"/>
      <c r="U496" s="23"/>
      <c r="V496" s="23"/>
      <c r="W496" s="23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  <c r="AH496" s="23"/>
      <c r="AI496" s="23"/>
      <c r="AJ496" s="23"/>
      <c r="AK496" s="23"/>
    </row>
    <row r="497" spans="1:37" ht="15.75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47"/>
      <c r="T497" s="23"/>
      <c r="U497" s="23"/>
      <c r="V497" s="23"/>
      <c r="W497" s="23"/>
      <c r="X497" s="23"/>
      <c r="Y497" s="23"/>
      <c r="Z497" s="23"/>
      <c r="AA497" s="23"/>
      <c r="AB497" s="23"/>
      <c r="AC497" s="23"/>
      <c r="AD497" s="23"/>
      <c r="AE497" s="23"/>
      <c r="AF497" s="23"/>
      <c r="AG497" s="23"/>
      <c r="AH497" s="23"/>
      <c r="AI497" s="23"/>
      <c r="AJ497" s="23"/>
      <c r="AK497" s="23"/>
    </row>
    <row r="498" spans="1:37" ht="15.75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47"/>
      <c r="T498" s="23"/>
      <c r="U498" s="23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  <c r="AH498" s="23"/>
      <c r="AI498" s="23"/>
      <c r="AJ498" s="23"/>
      <c r="AK498" s="23"/>
    </row>
    <row r="499" spans="1:37" ht="15.75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47"/>
      <c r="T499" s="23"/>
      <c r="U499" s="23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  <c r="AH499" s="23"/>
      <c r="AI499" s="23"/>
      <c r="AJ499" s="23"/>
      <c r="AK499" s="23"/>
    </row>
    <row r="500" spans="1:37" ht="15.75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47"/>
      <c r="T500" s="23"/>
      <c r="U500" s="23"/>
      <c r="V500" s="23"/>
      <c r="W500" s="23"/>
      <c r="X500" s="23"/>
      <c r="Y500" s="23"/>
      <c r="Z500" s="23"/>
      <c r="AA500" s="23"/>
      <c r="AB500" s="23"/>
      <c r="AC500" s="23"/>
      <c r="AD500" s="23"/>
      <c r="AE500" s="23"/>
      <c r="AF500" s="23"/>
      <c r="AG500" s="23"/>
      <c r="AH500" s="23"/>
      <c r="AI500" s="23"/>
      <c r="AJ500" s="23"/>
      <c r="AK500" s="23"/>
    </row>
    <row r="501" spans="1:37" ht="15.75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47"/>
      <c r="T501" s="23"/>
      <c r="U501" s="23"/>
      <c r="V501" s="23"/>
      <c r="W501" s="23"/>
      <c r="X501" s="23"/>
      <c r="Y501" s="23"/>
      <c r="Z501" s="23"/>
      <c r="AA501" s="23"/>
      <c r="AB501" s="23"/>
      <c r="AC501" s="23"/>
      <c r="AD501" s="23"/>
      <c r="AE501" s="23"/>
      <c r="AF501" s="23"/>
      <c r="AG501" s="23"/>
      <c r="AH501" s="23"/>
      <c r="AI501" s="23"/>
      <c r="AJ501" s="23"/>
      <c r="AK501" s="23"/>
    </row>
    <row r="502" spans="1:37" ht="15.75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47"/>
      <c r="T502" s="23"/>
      <c r="U502" s="23"/>
      <c r="V502" s="23"/>
      <c r="W502" s="23"/>
      <c r="X502" s="23"/>
      <c r="Y502" s="23"/>
      <c r="Z502" s="23"/>
      <c r="AA502" s="23"/>
      <c r="AB502" s="23"/>
      <c r="AC502" s="23"/>
      <c r="AD502" s="23"/>
      <c r="AE502" s="23"/>
      <c r="AF502" s="23"/>
      <c r="AG502" s="23"/>
      <c r="AH502" s="23"/>
      <c r="AI502" s="23"/>
      <c r="AJ502" s="23"/>
      <c r="AK502" s="23"/>
    </row>
    <row r="503" spans="1:37" ht="15.75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47"/>
      <c r="T503" s="23"/>
      <c r="U503" s="23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  <c r="AH503" s="23"/>
      <c r="AI503" s="23"/>
      <c r="AJ503" s="23"/>
      <c r="AK503" s="23"/>
    </row>
    <row r="504" spans="1:37" ht="15.75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47"/>
      <c r="T504" s="23"/>
      <c r="U504" s="23"/>
      <c r="V504" s="23"/>
      <c r="W504" s="23"/>
      <c r="X504" s="23"/>
      <c r="Y504" s="23"/>
      <c r="Z504" s="23"/>
      <c r="AA504" s="23"/>
      <c r="AB504" s="23"/>
      <c r="AC504" s="23"/>
      <c r="AD504" s="23"/>
      <c r="AE504" s="23"/>
      <c r="AF504" s="23"/>
      <c r="AG504" s="23"/>
      <c r="AH504" s="23"/>
      <c r="AI504" s="23"/>
      <c r="AJ504" s="23"/>
      <c r="AK504" s="23"/>
    </row>
    <row r="505" spans="1:37" ht="15.75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47"/>
      <c r="T505" s="23"/>
      <c r="U505" s="23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  <c r="AH505" s="23"/>
      <c r="AI505" s="23"/>
      <c r="AJ505" s="23"/>
      <c r="AK505" s="23"/>
    </row>
    <row r="506" spans="1:37" ht="15.75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47"/>
      <c r="T506" s="23"/>
      <c r="U506" s="23"/>
      <c r="V506" s="23"/>
      <c r="W506" s="23"/>
      <c r="X506" s="23"/>
      <c r="Y506" s="23"/>
      <c r="Z506" s="23"/>
      <c r="AA506" s="23"/>
      <c r="AB506" s="23"/>
      <c r="AC506" s="23"/>
      <c r="AD506" s="23"/>
      <c r="AE506" s="23"/>
      <c r="AF506" s="23"/>
      <c r="AG506" s="23"/>
      <c r="AH506" s="23"/>
      <c r="AI506" s="23"/>
      <c r="AJ506" s="23"/>
      <c r="AK506" s="23"/>
    </row>
    <row r="507" spans="1:37" ht="15.75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47"/>
      <c r="T507" s="23"/>
      <c r="U507" s="23"/>
      <c r="V507" s="23"/>
      <c r="W507" s="23"/>
      <c r="X507" s="23"/>
      <c r="Y507" s="23"/>
      <c r="Z507" s="23"/>
      <c r="AA507" s="23"/>
      <c r="AB507" s="23"/>
      <c r="AC507" s="23"/>
      <c r="AD507" s="23"/>
      <c r="AE507" s="23"/>
      <c r="AF507" s="23"/>
      <c r="AG507" s="23"/>
      <c r="AH507" s="23"/>
      <c r="AI507" s="23"/>
      <c r="AJ507" s="23"/>
      <c r="AK507" s="23"/>
    </row>
    <row r="508" spans="1:37" ht="15.75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47"/>
      <c r="T508" s="23"/>
      <c r="U508" s="23"/>
      <c r="V508" s="23"/>
      <c r="W508" s="23"/>
      <c r="X508" s="23"/>
      <c r="Y508" s="23"/>
      <c r="Z508" s="23"/>
      <c r="AA508" s="23"/>
      <c r="AB508" s="23"/>
      <c r="AC508" s="23"/>
      <c r="AD508" s="23"/>
      <c r="AE508" s="23"/>
      <c r="AF508" s="23"/>
      <c r="AG508" s="23"/>
      <c r="AH508" s="23"/>
      <c r="AI508" s="23"/>
      <c r="AJ508" s="23"/>
      <c r="AK508" s="23"/>
    </row>
    <row r="509" spans="1:37" ht="15.75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47"/>
      <c r="T509" s="23"/>
      <c r="U509" s="23"/>
      <c r="V509" s="23"/>
      <c r="W509" s="23"/>
      <c r="X509" s="23"/>
      <c r="Y509" s="23"/>
      <c r="Z509" s="23"/>
      <c r="AA509" s="23"/>
      <c r="AB509" s="23"/>
      <c r="AC509" s="23"/>
      <c r="AD509" s="23"/>
      <c r="AE509" s="23"/>
      <c r="AF509" s="23"/>
      <c r="AG509" s="23"/>
      <c r="AH509" s="23"/>
      <c r="AI509" s="23"/>
      <c r="AJ509" s="23"/>
      <c r="AK509" s="23"/>
    </row>
    <row r="510" spans="1:37" ht="15.75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47"/>
      <c r="T510" s="23"/>
      <c r="U510" s="23"/>
      <c r="V510" s="23"/>
      <c r="W510" s="23"/>
      <c r="X510" s="23"/>
      <c r="Y510" s="23"/>
      <c r="Z510" s="23"/>
      <c r="AA510" s="23"/>
      <c r="AB510" s="23"/>
      <c r="AC510" s="23"/>
      <c r="AD510" s="23"/>
      <c r="AE510" s="23"/>
      <c r="AF510" s="23"/>
      <c r="AG510" s="23"/>
      <c r="AH510" s="23"/>
      <c r="AI510" s="23"/>
      <c r="AJ510" s="23"/>
      <c r="AK510" s="23"/>
    </row>
    <row r="511" spans="1:37" ht="15.75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47"/>
      <c r="T511" s="23"/>
      <c r="U511" s="23"/>
      <c r="V511" s="23"/>
      <c r="W511" s="23"/>
      <c r="X511" s="23"/>
      <c r="Y511" s="23"/>
      <c r="Z511" s="23"/>
      <c r="AA511" s="23"/>
      <c r="AB511" s="23"/>
      <c r="AC511" s="23"/>
      <c r="AD511" s="23"/>
      <c r="AE511" s="23"/>
      <c r="AF511" s="23"/>
      <c r="AG511" s="23"/>
      <c r="AH511" s="23"/>
      <c r="AI511" s="23"/>
      <c r="AJ511" s="23"/>
      <c r="AK511" s="23"/>
    </row>
    <row r="512" spans="1:37" ht="15.75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47"/>
      <c r="T512" s="23"/>
      <c r="U512" s="23"/>
      <c r="V512" s="23"/>
      <c r="W512" s="23"/>
      <c r="X512" s="23"/>
      <c r="Y512" s="23"/>
      <c r="Z512" s="23"/>
      <c r="AA512" s="23"/>
      <c r="AB512" s="23"/>
      <c r="AC512" s="23"/>
      <c r="AD512" s="23"/>
      <c r="AE512" s="23"/>
      <c r="AF512" s="23"/>
      <c r="AG512" s="23"/>
      <c r="AH512" s="23"/>
      <c r="AI512" s="23"/>
      <c r="AJ512" s="23"/>
      <c r="AK512" s="23"/>
    </row>
    <row r="513" spans="1:37" ht="15.75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47"/>
      <c r="T513" s="23"/>
      <c r="U513" s="23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  <c r="AH513" s="23"/>
      <c r="AI513" s="23"/>
      <c r="AJ513" s="23"/>
      <c r="AK513" s="23"/>
    </row>
    <row r="514" spans="1:37" ht="15.75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47"/>
      <c r="T514" s="23"/>
      <c r="U514" s="23"/>
      <c r="V514" s="23"/>
      <c r="W514" s="23"/>
      <c r="X514" s="23"/>
      <c r="Y514" s="23"/>
      <c r="Z514" s="23"/>
      <c r="AA514" s="23"/>
      <c r="AB514" s="23"/>
      <c r="AC514" s="23"/>
      <c r="AD514" s="23"/>
      <c r="AE514" s="23"/>
      <c r="AF514" s="23"/>
      <c r="AG514" s="23"/>
      <c r="AH514" s="23"/>
      <c r="AI514" s="23"/>
      <c r="AJ514" s="23"/>
      <c r="AK514" s="23"/>
    </row>
    <row r="515" spans="1:37" ht="15.75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47"/>
      <c r="T515" s="23"/>
      <c r="U515" s="23"/>
      <c r="V515" s="23"/>
      <c r="W515" s="23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  <c r="AH515" s="23"/>
      <c r="AI515" s="23"/>
      <c r="AJ515" s="23"/>
      <c r="AK515" s="23"/>
    </row>
    <row r="516" spans="1:37" ht="15.75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47"/>
      <c r="T516" s="23"/>
      <c r="U516" s="23"/>
      <c r="V516" s="23"/>
      <c r="W516" s="23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  <c r="AH516" s="23"/>
      <c r="AI516" s="23"/>
      <c r="AJ516" s="23"/>
      <c r="AK516" s="23"/>
    </row>
    <row r="517" spans="1:37" ht="15.75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47"/>
      <c r="T517" s="23"/>
      <c r="U517" s="23"/>
      <c r="V517" s="23"/>
      <c r="W517" s="23"/>
      <c r="X517" s="23"/>
      <c r="Y517" s="23"/>
      <c r="Z517" s="23"/>
      <c r="AA517" s="23"/>
      <c r="AB517" s="23"/>
      <c r="AC517" s="23"/>
      <c r="AD517" s="23"/>
      <c r="AE517" s="23"/>
      <c r="AF517" s="23"/>
      <c r="AG517" s="23"/>
      <c r="AH517" s="23"/>
      <c r="AI517" s="23"/>
      <c r="AJ517" s="23"/>
      <c r="AK517" s="23"/>
    </row>
    <row r="518" spans="1:37" ht="15.75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47"/>
      <c r="T518" s="23"/>
      <c r="U518" s="23"/>
      <c r="V518" s="23"/>
      <c r="W518" s="23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  <c r="AH518" s="23"/>
      <c r="AI518" s="23"/>
      <c r="AJ518" s="23"/>
      <c r="AK518" s="23"/>
    </row>
    <row r="519" spans="1:37" ht="15.75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47"/>
      <c r="T519" s="23"/>
      <c r="U519" s="23"/>
      <c r="V519" s="23"/>
      <c r="W519" s="23"/>
      <c r="X519" s="23"/>
      <c r="Y519" s="23"/>
      <c r="Z519" s="23"/>
      <c r="AA519" s="23"/>
      <c r="AB519" s="23"/>
      <c r="AC519" s="23"/>
      <c r="AD519" s="23"/>
      <c r="AE519" s="23"/>
      <c r="AF519" s="23"/>
      <c r="AG519" s="23"/>
      <c r="AH519" s="23"/>
      <c r="AI519" s="23"/>
      <c r="AJ519" s="23"/>
      <c r="AK519" s="23"/>
    </row>
    <row r="520" spans="1:37" ht="15.75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47"/>
      <c r="T520" s="23"/>
      <c r="U520" s="23"/>
      <c r="V520" s="23"/>
      <c r="W520" s="23"/>
      <c r="X520" s="23"/>
      <c r="Y520" s="23"/>
      <c r="Z520" s="23"/>
      <c r="AA520" s="23"/>
      <c r="AB520" s="23"/>
      <c r="AC520" s="23"/>
      <c r="AD520" s="23"/>
      <c r="AE520" s="23"/>
      <c r="AF520" s="23"/>
      <c r="AG520" s="23"/>
      <c r="AH520" s="23"/>
      <c r="AI520" s="23"/>
      <c r="AJ520" s="23"/>
      <c r="AK520" s="23"/>
    </row>
    <row r="521" spans="1:37" ht="15.75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47"/>
      <c r="T521" s="23"/>
      <c r="U521" s="23"/>
      <c r="V521" s="23"/>
      <c r="W521" s="23"/>
      <c r="X521" s="23"/>
      <c r="Y521" s="23"/>
      <c r="Z521" s="23"/>
      <c r="AA521" s="23"/>
      <c r="AB521" s="23"/>
      <c r="AC521" s="23"/>
      <c r="AD521" s="23"/>
      <c r="AE521" s="23"/>
      <c r="AF521" s="23"/>
      <c r="AG521" s="23"/>
      <c r="AH521" s="23"/>
      <c r="AI521" s="23"/>
      <c r="AJ521" s="23"/>
      <c r="AK521" s="23"/>
    </row>
    <row r="522" spans="1:37" ht="15.75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47"/>
      <c r="T522" s="23"/>
      <c r="U522" s="23"/>
      <c r="V522" s="23"/>
      <c r="W522" s="23"/>
      <c r="X522" s="23"/>
      <c r="Y522" s="23"/>
      <c r="Z522" s="23"/>
      <c r="AA522" s="23"/>
      <c r="AB522" s="23"/>
      <c r="AC522" s="23"/>
      <c r="AD522" s="23"/>
      <c r="AE522" s="23"/>
      <c r="AF522" s="23"/>
      <c r="AG522" s="23"/>
      <c r="AH522" s="23"/>
      <c r="AI522" s="23"/>
      <c r="AJ522" s="23"/>
      <c r="AK522" s="23"/>
    </row>
    <row r="523" spans="1:37" ht="15.75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47"/>
      <c r="T523" s="23"/>
      <c r="U523" s="23"/>
      <c r="V523" s="23"/>
      <c r="W523" s="23"/>
      <c r="X523" s="23"/>
      <c r="Y523" s="23"/>
      <c r="Z523" s="23"/>
      <c r="AA523" s="23"/>
      <c r="AB523" s="23"/>
      <c r="AC523" s="23"/>
      <c r="AD523" s="23"/>
      <c r="AE523" s="23"/>
      <c r="AF523" s="23"/>
      <c r="AG523" s="23"/>
      <c r="AH523" s="23"/>
      <c r="AI523" s="23"/>
      <c r="AJ523" s="23"/>
      <c r="AK523" s="23"/>
    </row>
    <row r="524" spans="1:37" ht="15.75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47"/>
      <c r="T524" s="23"/>
      <c r="U524" s="23"/>
      <c r="V524" s="23"/>
      <c r="W524" s="23"/>
      <c r="X524" s="23"/>
      <c r="Y524" s="23"/>
      <c r="Z524" s="23"/>
      <c r="AA524" s="23"/>
      <c r="AB524" s="23"/>
      <c r="AC524" s="23"/>
      <c r="AD524" s="23"/>
      <c r="AE524" s="23"/>
      <c r="AF524" s="23"/>
      <c r="AG524" s="23"/>
      <c r="AH524" s="23"/>
      <c r="AI524" s="23"/>
      <c r="AJ524" s="23"/>
      <c r="AK524" s="23"/>
    </row>
    <row r="525" spans="1:37" ht="15.75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47"/>
      <c r="T525" s="23"/>
      <c r="U525" s="23"/>
      <c r="V525" s="23"/>
      <c r="W525" s="23"/>
      <c r="X525" s="23"/>
      <c r="Y525" s="23"/>
      <c r="Z525" s="23"/>
      <c r="AA525" s="23"/>
      <c r="AB525" s="23"/>
      <c r="AC525" s="23"/>
      <c r="AD525" s="23"/>
      <c r="AE525" s="23"/>
      <c r="AF525" s="23"/>
      <c r="AG525" s="23"/>
      <c r="AH525" s="23"/>
      <c r="AI525" s="23"/>
      <c r="AJ525" s="23"/>
      <c r="AK525" s="23"/>
    </row>
    <row r="526" spans="1:37" ht="15.75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47"/>
      <c r="T526" s="23"/>
      <c r="U526" s="23"/>
      <c r="V526" s="23"/>
      <c r="W526" s="23"/>
      <c r="X526" s="23"/>
      <c r="Y526" s="23"/>
      <c r="Z526" s="23"/>
      <c r="AA526" s="23"/>
      <c r="AB526" s="23"/>
      <c r="AC526" s="23"/>
      <c r="AD526" s="23"/>
      <c r="AE526" s="23"/>
      <c r="AF526" s="23"/>
      <c r="AG526" s="23"/>
      <c r="AH526" s="23"/>
      <c r="AI526" s="23"/>
      <c r="AJ526" s="23"/>
      <c r="AK526" s="23"/>
    </row>
    <row r="527" spans="1:37" ht="15.75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47"/>
      <c r="T527" s="23"/>
      <c r="U527" s="23"/>
      <c r="V527" s="23"/>
      <c r="W527" s="23"/>
      <c r="X527" s="23"/>
      <c r="Y527" s="23"/>
      <c r="Z527" s="23"/>
      <c r="AA527" s="23"/>
      <c r="AB527" s="23"/>
      <c r="AC527" s="23"/>
      <c r="AD527" s="23"/>
      <c r="AE527" s="23"/>
      <c r="AF527" s="23"/>
      <c r="AG527" s="23"/>
      <c r="AH527" s="23"/>
      <c r="AI527" s="23"/>
      <c r="AJ527" s="23"/>
      <c r="AK527" s="23"/>
    </row>
    <row r="528" spans="1:37" ht="15.75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47"/>
      <c r="T528" s="23"/>
      <c r="U528" s="23"/>
      <c r="V528" s="23"/>
      <c r="W528" s="23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  <c r="AH528" s="23"/>
      <c r="AI528" s="23"/>
      <c r="AJ528" s="23"/>
      <c r="AK528" s="23"/>
    </row>
    <row r="529" spans="1:37" ht="15.75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47"/>
      <c r="T529" s="23"/>
      <c r="U529" s="23"/>
      <c r="V529" s="23"/>
      <c r="W529" s="23"/>
      <c r="X529" s="23"/>
      <c r="Y529" s="23"/>
      <c r="Z529" s="23"/>
      <c r="AA529" s="23"/>
      <c r="AB529" s="23"/>
      <c r="AC529" s="23"/>
      <c r="AD529" s="23"/>
      <c r="AE529" s="23"/>
      <c r="AF529" s="23"/>
      <c r="AG529" s="23"/>
      <c r="AH529" s="23"/>
      <c r="AI529" s="23"/>
      <c r="AJ529" s="23"/>
      <c r="AK529" s="23"/>
    </row>
    <row r="530" spans="1:37" ht="15.75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47"/>
      <c r="T530" s="23"/>
      <c r="U530" s="23"/>
      <c r="V530" s="23"/>
      <c r="W530" s="23"/>
      <c r="X530" s="23"/>
      <c r="Y530" s="23"/>
      <c r="Z530" s="23"/>
      <c r="AA530" s="23"/>
      <c r="AB530" s="23"/>
      <c r="AC530" s="23"/>
      <c r="AD530" s="23"/>
      <c r="AE530" s="23"/>
      <c r="AF530" s="23"/>
      <c r="AG530" s="23"/>
      <c r="AH530" s="23"/>
      <c r="AI530" s="23"/>
      <c r="AJ530" s="23"/>
      <c r="AK530" s="23"/>
    </row>
    <row r="531" spans="1:37" ht="15.75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47"/>
      <c r="T531" s="23"/>
      <c r="U531" s="23"/>
      <c r="V531" s="23"/>
      <c r="W531" s="23"/>
      <c r="X531" s="23"/>
      <c r="Y531" s="23"/>
      <c r="Z531" s="23"/>
      <c r="AA531" s="23"/>
      <c r="AB531" s="23"/>
      <c r="AC531" s="23"/>
      <c r="AD531" s="23"/>
      <c r="AE531" s="23"/>
      <c r="AF531" s="23"/>
      <c r="AG531" s="23"/>
      <c r="AH531" s="23"/>
      <c r="AI531" s="23"/>
      <c r="AJ531" s="23"/>
      <c r="AK531" s="23"/>
    </row>
    <row r="532" spans="1:37" ht="15.75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47"/>
      <c r="T532" s="23"/>
      <c r="U532" s="23"/>
      <c r="V532" s="23"/>
      <c r="W532" s="23"/>
      <c r="X532" s="23"/>
      <c r="Y532" s="23"/>
      <c r="Z532" s="23"/>
      <c r="AA532" s="23"/>
      <c r="AB532" s="23"/>
      <c r="AC532" s="23"/>
      <c r="AD532" s="23"/>
      <c r="AE532" s="23"/>
      <c r="AF532" s="23"/>
      <c r="AG532" s="23"/>
      <c r="AH532" s="23"/>
      <c r="AI532" s="23"/>
      <c r="AJ532" s="23"/>
      <c r="AK532" s="23"/>
    </row>
    <row r="533" spans="1:37" ht="15.75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47"/>
      <c r="T533" s="23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</row>
    <row r="534" spans="1:37" ht="15.75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47"/>
      <c r="T534" s="23"/>
      <c r="U534" s="23"/>
      <c r="V534" s="23"/>
      <c r="W534" s="23"/>
      <c r="X534" s="23"/>
      <c r="Y534" s="23"/>
      <c r="Z534" s="23"/>
      <c r="AA534" s="23"/>
      <c r="AB534" s="23"/>
      <c r="AC534" s="23"/>
      <c r="AD534" s="23"/>
      <c r="AE534" s="23"/>
      <c r="AF534" s="23"/>
      <c r="AG534" s="23"/>
      <c r="AH534" s="23"/>
      <c r="AI534" s="23"/>
      <c r="AJ534" s="23"/>
      <c r="AK534" s="23"/>
    </row>
    <row r="535" spans="1:37" ht="15.75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47"/>
      <c r="T535" s="23"/>
      <c r="U535" s="23"/>
      <c r="V535" s="23"/>
      <c r="W535" s="23"/>
      <c r="X535" s="23"/>
      <c r="Y535" s="23"/>
      <c r="Z535" s="23"/>
      <c r="AA535" s="23"/>
      <c r="AB535" s="23"/>
      <c r="AC535" s="23"/>
      <c r="AD535" s="23"/>
      <c r="AE535" s="23"/>
      <c r="AF535" s="23"/>
      <c r="AG535" s="23"/>
      <c r="AH535" s="23"/>
      <c r="AI535" s="23"/>
      <c r="AJ535" s="23"/>
      <c r="AK535" s="23"/>
    </row>
    <row r="536" spans="1:37" ht="15.75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47"/>
      <c r="T536" s="23"/>
      <c r="U536" s="23"/>
      <c r="V536" s="23"/>
      <c r="W536" s="23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  <c r="AH536" s="23"/>
      <c r="AI536" s="23"/>
      <c r="AJ536" s="23"/>
      <c r="AK536" s="23"/>
    </row>
    <row r="537" spans="1:37" ht="15.75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47"/>
      <c r="T537" s="23"/>
      <c r="U537" s="23"/>
      <c r="V537" s="23"/>
      <c r="W537" s="23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  <c r="AH537" s="23"/>
      <c r="AI537" s="23"/>
      <c r="AJ537" s="23"/>
      <c r="AK537" s="23"/>
    </row>
    <row r="538" spans="1:37" ht="15.75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47"/>
      <c r="T538" s="23"/>
      <c r="U538" s="23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  <c r="AH538" s="23"/>
      <c r="AI538" s="23"/>
      <c r="AJ538" s="23"/>
      <c r="AK538" s="23"/>
    </row>
    <row r="539" spans="1:37" ht="15.75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47"/>
      <c r="T539" s="23"/>
      <c r="U539" s="23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  <c r="AH539" s="23"/>
      <c r="AI539" s="23"/>
      <c r="AJ539" s="23"/>
      <c r="AK539" s="23"/>
    </row>
    <row r="540" spans="1:37" ht="15.75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47"/>
      <c r="T540" s="23"/>
      <c r="U540" s="23"/>
      <c r="V540" s="23"/>
      <c r="W540" s="23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  <c r="AH540" s="23"/>
      <c r="AI540" s="23"/>
      <c r="AJ540" s="23"/>
      <c r="AK540" s="23"/>
    </row>
    <row r="541" spans="1:37" ht="15.75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47"/>
      <c r="T541" s="23"/>
      <c r="U541" s="23"/>
      <c r="V541" s="23"/>
      <c r="W541" s="23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  <c r="AH541" s="23"/>
      <c r="AI541" s="23"/>
      <c r="AJ541" s="23"/>
      <c r="AK541" s="23"/>
    </row>
    <row r="542" spans="1:37" ht="15.75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47"/>
      <c r="T542" s="23"/>
      <c r="U542" s="23"/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  <c r="AH542" s="23"/>
      <c r="AI542" s="23"/>
      <c r="AJ542" s="23"/>
      <c r="AK542" s="23"/>
    </row>
    <row r="543" spans="1:37" ht="15.75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47"/>
      <c r="T543" s="23"/>
      <c r="U543" s="23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  <c r="AH543" s="23"/>
      <c r="AI543" s="23"/>
      <c r="AJ543" s="23"/>
      <c r="AK543" s="23"/>
    </row>
    <row r="544" spans="1:37" ht="15.75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47"/>
      <c r="T544" s="23"/>
      <c r="U544" s="23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  <c r="AH544" s="23"/>
      <c r="AI544" s="23"/>
      <c r="AJ544" s="23"/>
      <c r="AK544" s="23"/>
    </row>
    <row r="545" spans="1:37" ht="15.75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47"/>
      <c r="T545" s="23"/>
      <c r="U545" s="23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  <c r="AH545" s="23"/>
      <c r="AI545" s="23"/>
      <c r="AJ545" s="23"/>
      <c r="AK545" s="23"/>
    </row>
    <row r="546" spans="1:37" ht="15.75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47"/>
      <c r="T546" s="23"/>
      <c r="U546" s="23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  <c r="AH546" s="23"/>
      <c r="AI546" s="23"/>
      <c r="AJ546" s="23"/>
      <c r="AK546" s="23"/>
    </row>
    <row r="547" spans="1:37" ht="15.75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47"/>
      <c r="T547" s="23"/>
      <c r="U547" s="23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  <c r="AH547" s="23"/>
      <c r="AI547" s="23"/>
      <c r="AJ547" s="23"/>
      <c r="AK547" s="23"/>
    </row>
    <row r="548" spans="1:37" ht="15.75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47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</row>
    <row r="549" spans="1:37" ht="15.75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47"/>
      <c r="T549" s="23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</row>
    <row r="550" spans="1:37" ht="15.75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47"/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</row>
    <row r="551" spans="1:37" ht="15.75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47"/>
      <c r="T551" s="23"/>
      <c r="U551" s="23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  <c r="AH551" s="23"/>
      <c r="AI551" s="23"/>
      <c r="AJ551" s="23"/>
      <c r="AK551" s="23"/>
    </row>
    <row r="552" spans="1:37" ht="15.75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47"/>
      <c r="T552" s="23"/>
      <c r="U552" s="23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  <c r="AH552" s="23"/>
      <c r="AI552" s="23"/>
      <c r="AJ552" s="23"/>
      <c r="AK552" s="23"/>
    </row>
    <row r="553" spans="1:37" ht="15.75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47"/>
      <c r="T553" s="23"/>
      <c r="U553" s="23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  <c r="AH553" s="23"/>
      <c r="AI553" s="23"/>
      <c r="AJ553" s="23"/>
      <c r="AK553" s="23"/>
    </row>
    <row r="554" spans="1:37" ht="15.75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47"/>
      <c r="T554" s="23"/>
      <c r="U554" s="23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  <c r="AH554" s="23"/>
      <c r="AI554" s="23"/>
      <c r="AJ554" s="23"/>
      <c r="AK554" s="23"/>
    </row>
    <row r="555" spans="1:37" ht="15.75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47"/>
      <c r="T555" s="23"/>
      <c r="U555" s="23"/>
      <c r="V555" s="23"/>
      <c r="W555" s="23"/>
      <c r="X555" s="23"/>
      <c r="Y555" s="23"/>
      <c r="Z555" s="23"/>
      <c r="AA555" s="23"/>
      <c r="AB555" s="23"/>
      <c r="AC555" s="23"/>
      <c r="AD555" s="23"/>
      <c r="AE555" s="23"/>
      <c r="AF555" s="23"/>
      <c r="AG555" s="23"/>
      <c r="AH555" s="23"/>
      <c r="AI555" s="23"/>
      <c r="AJ555" s="23"/>
      <c r="AK555" s="23"/>
    </row>
    <row r="556" spans="1:37" ht="15.75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47"/>
      <c r="T556" s="23"/>
      <c r="U556" s="23"/>
      <c r="V556" s="23"/>
      <c r="W556" s="23"/>
      <c r="X556" s="23"/>
      <c r="Y556" s="23"/>
      <c r="Z556" s="23"/>
      <c r="AA556" s="23"/>
      <c r="AB556" s="23"/>
      <c r="AC556" s="23"/>
      <c r="AD556" s="23"/>
      <c r="AE556" s="23"/>
      <c r="AF556" s="23"/>
      <c r="AG556" s="23"/>
      <c r="AH556" s="23"/>
      <c r="AI556" s="23"/>
      <c r="AJ556" s="23"/>
      <c r="AK556" s="23"/>
    </row>
    <row r="557" spans="1:37" ht="15.75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47"/>
      <c r="T557" s="23"/>
      <c r="U557" s="23"/>
      <c r="V557" s="23"/>
      <c r="W557" s="23"/>
      <c r="X557" s="23"/>
      <c r="Y557" s="23"/>
      <c r="Z557" s="23"/>
      <c r="AA557" s="23"/>
      <c r="AB557" s="23"/>
      <c r="AC557" s="23"/>
      <c r="AD557" s="23"/>
      <c r="AE557" s="23"/>
      <c r="AF557" s="23"/>
      <c r="AG557" s="23"/>
      <c r="AH557" s="23"/>
      <c r="AI557" s="23"/>
      <c r="AJ557" s="23"/>
      <c r="AK557" s="23"/>
    </row>
    <row r="558" spans="1:37" ht="15.75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47"/>
      <c r="T558" s="23"/>
      <c r="U558" s="23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  <c r="AH558" s="23"/>
      <c r="AI558" s="23"/>
      <c r="AJ558" s="23"/>
      <c r="AK558" s="23"/>
    </row>
    <row r="559" spans="1:37" ht="15.75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47"/>
      <c r="T559" s="23"/>
      <c r="U559" s="23"/>
      <c r="V559" s="23"/>
      <c r="W559" s="23"/>
      <c r="X559" s="23"/>
      <c r="Y559" s="23"/>
      <c r="Z559" s="23"/>
      <c r="AA559" s="23"/>
      <c r="AB559" s="23"/>
      <c r="AC559" s="23"/>
      <c r="AD559" s="23"/>
      <c r="AE559" s="23"/>
      <c r="AF559" s="23"/>
      <c r="AG559" s="23"/>
      <c r="AH559" s="23"/>
      <c r="AI559" s="23"/>
      <c r="AJ559" s="23"/>
      <c r="AK559" s="23"/>
    </row>
    <row r="560" spans="1:37" ht="15.75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47"/>
      <c r="T560" s="23"/>
      <c r="U560" s="23"/>
      <c r="V560" s="23"/>
      <c r="W560" s="23"/>
      <c r="X560" s="23"/>
      <c r="Y560" s="23"/>
      <c r="Z560" s="23"/>
      <c r="AA560" s="23"/>
      <c r="AB560" s="23"/>
      <c r="AC560" s="23"/>
      <c r="AD560" s="23"/>
      <c r="AE560" s="23"/>
      <c r="AF560" s="23"/>
      <c r="AG560" s="23"/>
      <c r="AH560" s="23"/>
      <c r="AI560" s="23"/>
      <c r="AJ560" s="23"/>
      <c r="AK560" s="23"/>
    </row>
    <row r="561" spans="1:37" ht="15.75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47"/>
      <c r="T561" s="23"/>
      <c r="U561" s="23"/>
      <c r="V561" s="23"/>
      <c r="W561" s="23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  <c r="AH561" s="23"/>
      <c r="AI561" s="23"/>
      <c r="AJ561" s="23"/>
      <c r="AK561" s="23"/>
    </row>
    <row r="562" spans="1:37" ht="15.75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47"/>
      <c r="T562" s="23"/>
      <c r="U562" s="23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  <c r="AH562" s="23"/>
      <c r="AI562" s="23"/>
      <c r="AJ562" s="23"/>
      <c r="AK562" s="23"/>
    </row>
    <row r="563" spans="1:37" ht="15.75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47"/>
      <c r="T563" s="23"/>
      <c r="U563" s="23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  <c r="AH563" s="23"/>
      <c r="AI563" s="23"/>
      <c r="AJ563" s="23"/>
      <c r="AK563" s="23"/>
    </row>
    <row r="564" spans="1:37" ht="15.75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47"/>
      <c r="T564" s="23"/>
      <c r="U564" s="23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</row>
    <row r="565" spans="1:37" ht="15.75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47"/>
      <c r="T565" s="23"/>
      <c r="U565" s="23"/>
      <c r="V565" s="23"/>
      <c r="W565" s="23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  <c r="AH565" s="23"/>
      <c r="AI565" s="23"/>
      <c r="AJ565" s="23"/>
      <c r="AK565" s="23"/>
    </row>
    <row r="566" spans="1:37" ht="15.75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47"/>
      <c r="T566" s="23"/>
      <c r="U566" s="23"/>
      <c r="V566" s="23"/>
      <c r="W566" s="23"/>
      <c r="X566" s="23"/>
      <c r="Y566" s="23"/>
      <c r="Z566" s="23"/>
      <c r="AA566" s="23"/>
      <c r="AB566" s="23"/>
      <c r="AC566" s="23"/>
      <c r="AD566" s="23"/>
      <c r="AE566" s="23"/>
      <c r="AF566" s="23"/>
      <c r="AG566" s="23"/>
      <c r="AH566" s="23"/>
      <c r="AI566" s="23"/>
      <c r="AJ566" s="23"/>
      <c r="AK566" s="23"/>
    </row>
    <row r="567" spans="1:37" ht="15.75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47"/>
      <c r="T567" s="23"/>
      <c r="U567" s="23"/>
      <c r="V567" s="23"/>
      <c r="W567" s="23"/>
      <c r="X567" s="23"/>
      <c r="Y567" s="23"/>
      <c r="Z567" s="23"/>
      <c r="AA567" s="23"/>
      <c r="AB567" s="23"/>
      <c r="AC567" s="23"/>
      <c r="AD567" s="23"/>
      <c r="AE567" s="23"/>
      <c r="AF567" s="23"/>
      <c r="AG567" s="23"/>
      <c r="AH567" s="23"/>
      <c r="AI567" s="23"/>
      <c r="AJ567" s="23"/>
      <c r="AK567" s="23"/>
    </row>
    <row r="568" spans="1:37" ht="15.75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47"/>
      <c r="T568" s="23"/>
      <c r="U568" s="23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  <c r="AH568" s="23"/>
      <c r="AI568" s="23"/>
      <c r="AJ568" s="23"/>
      <c r="AK568" s="23"/>
    </row>
    <row r="569" spans="1:37" ht="15.75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47"/>
      <c r="T569" s="23"/>
      <c r="U569" s="23"/>
      <c r="V569" s="23"/>
      <c r="W569" s="23"/>
      <c r="X569" s="23"/>
      <c r="Y569" s="23"/>
      <c r="Z569" s="23"/>
      <c r="AA569" s="23"/>
      <c r="AB569" s="23"/>
      <c r="AC569" s="23"/>
      <c r="AD569" s="23"/>
      <c r="AE569" s="23"/>
      <c r="AF569" s="23"/>
      <c r="AG569" s="23"/>
      <c r="AH569" s="23"/>
      <c r="AI569" s="23"/>
      <c r="AJ569" s="23"/>
      <c r="AK569" s="23"/>
    </row>
    <row r="570" spans="1:37" ht="15.75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47"/>
      <c r="T570" s="23"/>
      <c r="U570" s="23"/>
      <c r="V570" s="23"/>
      <c r="W570" s="23"/>
      <c r="X570" s="23"/>
      <c r="Y570" s="23"/>
      <c r="Z570" s="23"/>
      <c r="AA570" s="23"/>
      <c r="AB570" s="23"/>
      <c r="AC570" s="23"/>
      <c r="AD570" s="23"/>
      <c r="AE570" s="23"/>
      <c r="AF570" s="23"/>
      <c r="AG570" s="23"/>
      <c r="AH570" s="23"/>
      <c r="AI570" s="23"/>
      <c r="AJ570" s="23"/>
      <c r="AK570" s="23"/>
    </row>
    <row r="571" spans="1:37" ht="15.75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47"/>
      <c r="T571" s="23"/>
      <c r="U571" s="23"/>
      <c r="V571" s="23"/>
      <c r="W571" s="23"/>
      <c r="X571" s="23"/>
      <c r="Y571" s="23"/>
      <c r="Z571" s="23"/>
      <c r="AA571" s="23"/>
      <c r="AB571" s="23"/>
      <c r="AC571" s="23"/>
      <c r="AD571" s="23"/>
      <c r="AE571" s="23"/>
      <c r="AF571" s="23"/>
      <c r="AG571" s="23"/>
      <c r="AH571" s="23"/>
      <c r="AI571" s="23"/>
      <c r="AJ571" s="23"/>
      <c r="AK571" s="23"/>
    </row>
    <row r="572" spans="1:37" ht="15.75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47"/>
      <c r="T572" s="23"/>
      <c r="U572" s="23"/>
      <c r="V572" s="23"/>
      <c r="W572" s="23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  <c r="AH572" s="23"/>
      <c r="AI572" s="23"/>
      <c r="AJ572" s="23"/>
      <c r="AK572" s="23"/>
    </row>
    <row r="573" spans="1:37" ht="15.75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47"/>
      <c r="T573" s="23"/>
      <c r="U573" s="23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  <c r="AH573" s="23"/>
      <c r="AI573" s="23"/>
      <c r="AJ573" s="23"/>
      <c r="AK573" s="23"/>
    </row>
    <row r="574" spans="1:37" ht="15.75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47"/>
      <c r="T574" s="23"/>
      <c r="U574" s="23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  <c r="AH574" s="23"/>
      <c r="AI574" s="23"/>
      <c r="AJ574" s="23"/>
      <c r="AK574" s="23"/>
    </row>
    <row r="575" spans="1:37" ht="15.75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47"/>
      <c r="T575" s="23"/>
      <c r="U575" s="23"/>
      <c r="V575" s="23"/>
      <c r="W575" s="23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  <c r="AH575" s="23"/>
      <c r="AI575" s="23"/>
      <c r="AJ575" s="23"/>
      <c r="AK575" s="23"/>
    </row>
    <row r="576" spans="1:37" ht="15.75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47"/>
      <c r="T576" s="23"/>
      <c r="U576" s="23"/>
      <c r="V576" s="23"/>
      <c r="W576" s="23"/>
      <c r="X576" s="23"/>
      <c r="Y576" s="23"/>
      <c r="Z576" s="23"/>
      <c r="AA576" s="23"/>
      <c r="AB576" s="23"/>
      <c r="AC576" s="23"/>
      <c r="AD576" s="23"/>
      <c r="AE576" s="23"/>
      <c r="AF576" s="23"/>
      <c r="AG576" s="23"/>
      <c r="AH576" s="23"/>
      <c r="AI576" s="23"/>
      <c r="AJ576" s="23"/>
      <c r="AK576" s="23"/>
    </row>
    <row r="577" spans="1:37" ht="15.75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47"/>
      <c r="T577" s="23"/>
      <c r="U577" s="23"/>
      <c r="V577" s="23"/>
      <c r="W577" s="23"/>
      <c r="X577" s="23"/>
      <c r="Y577" s="23"/>
      <c r="Z577" s="23"/>
      <c r="AA577" s="23"/>
      <c r="AB577" s="23"/>
      <c r="AC577" s="23"/>
      <c r="AD577" s="23"/>
      <c r="AE577" s="23"/>
      <c r="AF577" s="23"/>
      <c r="AG577" s="23"/>
      <c r="AH577" s="23"/>
      <c r="AI577" s="23"/>
      <c r="AJ577" s="23"/>
      <c r="AK577" s="23"/>
    </row>
    <row r="578" spans="1:37" ht="15.75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47"/>
      <c r="T578" s="23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</row>
    <row r="579" spans="1:37" ht="15.75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47"/>
      <c r="T579" s="23"/>
      <c r="U579" s="23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</row>
    <row r="580" spans="1:37" ht="15.75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47"/>
      <c r="T580" s="23"/>
      <c r="U580" s="23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  <c r="AH580" s="23"/>
      <c r="AI580" s="23"/>
      <c r="AJ580" s="23"/>
      <c r="AK580" s="23"/>
    </row>
    <row r="581" spans="1:37" ht="15.75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47"/>
      <c r="T581" s="23"/>
      <c r="U581" s="23"/>
      <c r="V581" s="23"/>
      <c r="W581" s="23"/>
      <c r="X581" s="23"/>
      <c r="Y581" s="23"/>
      <c r="Z581" s="23"/>
      <c r="AA581" s="23"/>
      <c r="AB581" s="23"/>
      <c r="AC581" s="23"/>
      <c r="AD581" s="23"/>
      <c r="AE581" s="23"/>
      <c r="AF581" s="23"/>
      <c r="AG581" s="23"/>
      <c r="AH581" s="23"/>
      <c r="AI581" s="23"/>
      <c r="AJ581" s="23"/>
      <c r="AK581" s="23"/>
    </row>
    <row r="582" spans="1:37" ht="15.75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47"/>
      <c r="T582" s="23"/>
      <c r="U582" s="23"/>
      <c r="V582" s="23"/>
      <c r="W582" s="23"/>
      <c r="X582" s="23"/>
      <c r="Y582" s="23"/>
      <c r="Z582" s="23"/>
      <c r="AA582" s="23"/>
      <c r="AB582" s="23"/>
      <c r="AC582" s="23"/>
      <c r="AD582" s="23"/>
      <c r="AE582" s="23"/>
      <c r="AF582" s="23"/>
      <c r="AG582" s="23"/>
      <c r="AH582" s="23"/>
      <c r="AI582" s="23"/>
      <c r="AJ582" s="23"/>
      <c r="AK582" s="23"/>
    </row>
    <row r="583" spans="1:37" ht="15.75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47"/>
      <c r="T583" s="23"/>
      <c r="U583" s="23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  <c r="AH583" s="23"/>
      <c r="AI583" s="23"/>
      <c r="AJ583" s="23"/>
      <c r="AK583" s="23"/>
    </row>
    <row r="584" spans="1:37" ht="15.75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47"/>
      <c r="T584" s="23"/>
      <c r="U584" s="23"/>
      <c r="V584" s="23"/>
      <c r="W584" s="23"/>
      <c r="X584" s="23"/>
      <c r="Y584" s="23"/>
      <c r="Z584" s="23"/>
      <c r="AA584" s="23"/>
      <c r="AB584" s="23"/>
      <c r="AC584" s="23"/>
      <c r="AD584" s="23"/>
      <c r="AE584" s="23"/>
      <c r="AF584" s="23"/>
      <c r="AG584" s="23"/>
      <c r="AH584" s="23"/>
      <c r="AI584" s="23"/>
      <c r="AJ584" s="23"/>
      <c r="AK584" s="23"/>
    </row>
    <row r="585" spans="1:37" ht="15.75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47"/>
      <c r="T585" s="23"/>
      <c r="U585" s="23"/>
      <c r="V585" s="23"/>
      <c r="W585" s="23"/>
      <c r="X585" s="23"/>
      <c r="Y585" s="23"/>
      <c r="Z585" s="23"/>
      <c r="AA585" s="23"/>
      <c r="AB585" s="23"/>
      <c r="AC585" s="23"/>
      <c r="AD585" s="23"/>
      <c r="AE585" s="23"/>
      <c r="AF585" s="23"/>
      <c r="AG585" s="23"/>
      <c r="AH585" s="23"/>
      <c r="AI585" s="23"/>
      <c r="AJ585" s="23"/>
      <c r="AK585" s="23"/>
    </row>
    <row r="586" spans="1:37" ht="15.75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47"/>
      <c r="T586" s="23"/>
      <c r="U586" s="23"/>
      <c r="V586" s="23"/>
      <c r="W586" s="23"/>
      <c r="X586" s="23"/>
      <c r="Y586" s="23"/>
      <c r="Z586" s="23"/>
      <c r="AA586" s="23"/>
      <c r="AB586" s="23"/>
      <c r="AC586" s="23"/>
      <c r="AD586" s="23"/>
      <c r="AE586" s="23"/>
      <c r="AF586" s="23"/>
      <c r="AG586" s="23"/>
      <c r="AH586" s="23"/>
      <c r="AI586" s="23"/>
      <c r="AJ586" s="23"/>
      <c r="AK586" s="23"/>
    </row>
    <row r="587" spans="1:37" ht="15.75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47"/>
      <c r="T587" s="23"/>
      <c r="U587" s="23"/>
      <c r="V587" s="23"/>
      <c r="W587" s="23"/>
      <c r="X587" s="23"/>
      <c r="Y587" s="23"/>
      <c r="Z587" s="23"/>
      <c r="AA587" s="23"/>
      <c r="AB587" s="23"/>
      <c r="AC587" s="23"/>
      <c r="AD587" s="23"/>
      <c r="AE587" s="23"/>
      <c r="AF587" s="23"/>
      <c r="AG587" s="23"/>
      <c r="AH587" s="23"/>
      <c r="AI587" s="23"/>
      <c r="AJ587" s="23"/>
      <c r="AK587" s="23"/>
    </row>
    <row r="588" spans="1:37" ht="15.75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47"/>
      <c r="T588" s="23"/>
      <c r="U588" s="23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  <c r="AH588" s="23"/>
      <c r="AI588" s="23"/>
      <c r="AJ588" s="23"/>
      <c r="AK588" s="23"/>
    </row>
    <row r="589" spans="1:37" ht="15.75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47"/>
      <c r="T589" s="23"/>
      <c r="U589" s="23"/>
      <c r="V589" s="23"/>
      <c r="W589" s="23"/>
      <c r="X589" s="23"/>
      <c r="Y589" s="23"/>
      <c r="Z589" s="23"/>
      <c r="AA589" s="23"/>
      <c r="AB589" s="23"/>
      <c r="AC589" s="23"/>
      <c r="AD589" s="23"/>
      <c r="AE589" s="23"/>
      <c r="AF589" s="23"/>
      <c r="AG589" s="23"/>
      <c r="AH589" s="23"/>
      <c r="AI589" s="23"/>
      <c r="AJ589" s="23"/>
      <c r="AK589" s="23"/>
    </row>
    <row r="590" spans="1:37" ht="15.75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47"/>
      <c r="T590" s="23"/>
      <c r="U590" s="23"/>
      <c r="V590" s="23"/>
      <c r="W590" s="23"/>
      <c r="X590" s="23"/>
      <c r="Y590" s="23"/>
      <c r="Z590" s="23"/>
      <c r="AA590" s="23"/>
      <c r="AB590" s="23"/>
      <c r="AC590" s="23"/>
      <c r="AD590" s="23"/>
      <c r="AE590" s="23"/>
      <c r="AF590" s="23"/>
      <c r="AG590" s="23"/>
      <c r="AH590" s="23"/>
      <c r="AI590" s="23"/>
      <c r="AJ590" s="23"/>
      <c r="AK590" s="23"/>
    </row>
    <row r="591" spans="1:37" ht="15.75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47"/>
      <c r="T591" s="23"/>
      <c r="U591" s="23"/>
      <c r="V591" s="23"/>
      <c r="W591" s="23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  <c r="AH591" s="23"/>
      <c r="AI591" s="23"/>
      <c r="AJ591" s="23"/>
      <c r="AK591" s="23"/>
    </row>
    <row r="592" spans="1:37" ht="15.75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47"/>
      <c r="T592" s="23"/>
      <c r="U592" s="23"/>
      <c r="V592" s="23"/>
      <c r="W592" s="23"/>
      <c r="X592" s="23"/>
      <c r="Y592" s="23"/>
      <c r="Z592" s="23"/>
      <c r="AA592" s="23"/>
      <c r="AB592" s="23"/>
      <c r="AC592" s="23"/>
      <c r="AD592" s="23"/>
      <c r="AE592" s="23"/>
      <c r="AF592" s="23"/>
      <c r="AG592" s="23"/>
      <c r="AH592" s="23"/>
      <c r="AI592" s="23"/>
      <c r="AJ592" s="23"/>
      <c r="AK592" s="23"/>
    </row>
    <row r="593" spans="1:37" ht="15.75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47"/>
      <c r="T593" s="23"/>
      <c r="U593" s="23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  <c r="AH593" s="23"/>
      <c r="AI593" s="23"/>
      <c r="AJ593" s="23"/>
      <c r="AK593" s="23"/>
    </row>
    <row r="594" spans="1:37" ht="15.75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47"/>
      <c r="T594" s="23"/>
      <c r="U594" s="23"/>
      <c r="V594" s="23"/>
      <c r="W594" s="23"/>
      <c r="X594" s="23"/>
      <c r="Y594" s="23"/>
      <c r="Z594" s="23"/>
      <c r="AA594" s="23"/>
      <c r="AB594" s="23"/>
      <c r="AC594" s="23"/>
      <c r="AD594" s="23"/>
      <c r="AE594" s="23"/>
      <c r="AF594" s="23"/>
      <c r="AG594" s="23"/>
      <c r="AH594" s="23"/>
      <c r="AI594" s="23"/>
      <c r="AJ594" s="23"/>
      <c r="AK594" s="23"/>
    </row>
    <row r="595" spans="1:37" ht="15.75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47"/>
      <c r="T595" s="23"/>
      <c r="U595" s="23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</row>
    <row r="596" spans="1:37" ht="15.75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47"/>
      <c r="T596" s="23"/>
      <c r="U596" s="23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</row>
    <row r="597" spans="1:37" ht="15.75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47"/>
      <c r="T597" s="23"/>
      <c r="U597" s="23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</row>
    <row r="598" spans="1:37" ht="15.75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47"/>
      <c r="T598" s="23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</row>
    <row r="599" spans="1:37" ht="15.75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47"/>
      <c r="T599" s="23"/>
      <c r="U599" s="23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</row>
    <row r="600" spans="1:37" ht="15.75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47"/>
      <c r="T600" s="23"/>
      <c r="U600" s="23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</row>
    <row r="601" spans="1:37" ht="15.75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47"/>
      <c r="T601" s="23"/>
      <c r="U601" s="23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</row>
    <row r="602" spans="1:37" ht="15.75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47"/>
      <c r="T602" s="23"/>
      <c r="U602" s="23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</row>
    <row r="603" spans="1:37" ht="15.75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47"/>
      <c r="T603" s="23"/>
      <c r="U603" s="23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</row>
    <row r="604" spans="1:37" ht="15.75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47"/>
      <c r="T604" s="23"/>
      <c r="U604" s="23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</row>
    <row r="605" spans="1:37" ht="15.75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47"/>
      <c r="T605" s="23"/>
      <c r="U605" s="23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</row>
    <row r="606" spans="1:37" ht="15.75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47"/>
      <c r="T606" s="23"/>
      <c r="U606" s="23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</row>
    <row r="607" spans="1:37" ht="15.75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47"/>
      <c r="T607" s="23"/>
      <c r="U607" s="23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</row>
    <row r="608" spans="1:37" ht="15.75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47"/>
      <c r="T608" s="23"/>
      <c r="U608" s="23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</row>
    <row r="609" spans="1:37" ht="15.75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47"/>
      <c r="T609" s="23"/>
      <c r="U609" s="23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</row>
    <row r="610" spans="1:37" ht="15.75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47"/>
      <c r="T610" s="23"/>
      <c r="U610" s="23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</row>
    <row r="611" spans="1:37" ht="15.75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47"/>
      <c r="T611" s="23"/>
      <c r="U611" s="23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</row>
    <row r="612" spans="1:37" ht="15.75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47"/>
      <c r="T612" s="23"/>
      <c r="U612" s="23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</row>
    <row r="613" spans="1:37" ht="15.75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47"/>
      <c r="T613" s="23"/>
      <c r="U613" s="23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</row>
    <row r="614" spans="1:37" ht="15.75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47"/>
      <c r="T614" s="23"/>
      <c r="U614" s="23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</row>
    <row r="615" spans="1:37" ht="15.75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47"/>
      <c r="T615" s="23"/>
      <c r="U615" s="23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</row>
    <row r="616" spans="1:37" ht="15.75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47"/>
      <c r="T616" s="23"/>
      <c r="U616" s="23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</row>
    <row r="617" spans="1:37" ht="15.75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47"/>
      <c r="T617" s="23"/>
      <c r="U617" s="23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</row>
    <row r="618" spans="1:37" ht="15.75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47"/>
      <c r="T618" s="23"/>
      <c r="U618" s="23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</row>
    <row r="619" spans="1:37" ht="15.75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47"/>
      <c r="T619" s="23"/>
      <c r="U619" s="23"/>
      <c r="V619" s="23"/>
      <c r="W619" s="23"/>
      <c r="X619" s="23"/>
      <c r="Y619" s="23"/>
      <c r="Z619" s="23"/>
      <c r="AA619" s="23"/>
      <c r="AB619" s="23"/>
      <c r="AC619" s="23"/>
      <c r="AD619" s="23"/>
      <c r="AE619" s="23"/>
      <c r="AF619" s="23"/>
      <c r="AG619" s="23"/>
      <c r="AH619" s="23"/>
      <c r="AI619" s="23"/>
      <c r="AJ619" s="23"/>
      <c r="AK619" s="23"/>
    </row>
    <row r="620" spans="1:37" ht="15.75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47"/>
      <c r="T620" s="23"/>
      <c r="U620" s="23"/>
      <c r="V620" s="23"/>
      <c r="W620" s="23"/>
      <c r="X620" s="23"/>
      <c r="Y620" s="23"/>
      <c r="Z620" s="23"/>
      <c r="AA620" s="23"/>
      <c r="AB620" s="23"/>
      <c r="AC620" s="23"/>
      <c r="AD620" s="23"/>
      <c r="AE620" s="23"/>
      <c r="AF620" s="23"/>
      <c r="AG620" s="23"/>
      <c r="AH620" s="23"/>
      <c r="AI620" s="23"/>
      <c r="AJ620" s="23"/>
      <c r="AK620" s="23"/>
    </row>
    <row r="621" spans="1:37" ht="15.75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47"/>
      <c r="T621" s="23"/>
      <c r="U621" s="23"/>
      <c r="V621" s="23"/>
      <c r="W621" s="23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  <c r="AH621" s="23"/>
      <c r="AI621" s="23"/>
      <c r="AJ621" s="23"/>
      <c r="AK621" s="23"/>
    </row>
    <row r="622" spans="1:37" ht="15.75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47"/>
      <c r="T622" s="23"/>
      <c r="U622" s="23"/>
      <c r="V622" s="23"/>
      <c r="W622" s="23"/>
      <c r="X622" s="23"/>
      <c r="Y622" s="23"/>
      <c r="Z622" s="23"/>
      <c r="AA622" s="23"/>
      <c r="AB622" s="23"/>
      <c r="AC622" s="23"/>
      <c r="AD622" s="23"/>
      <c r="AE622" s="23"/>
      <c r="AF622" s="23"/>
      <c r="AG622" s="23"/>
      <c r="AH622" s="23"/>
      <c r="AI622" s="23"/>
      <c r="AJ622" s="23"/>
      <c r="AK622" s="23"/>
    </row>
    <row r="623" spans="1:37" ht="15.75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47"/>
      <c r="T623" s="23"/>
      <c r="U623" s="23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  <c r="AH623" s="23"/>
      <c r="AI623" s="23"/>
      <c r="AJ623" s="23"/>
      <c r="AK623" s="23"/>
    </row>
    <row r="624" spans="1:37" ht="15.75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47"/>
      <c r="T624" s="23"/>
      <c r="U624" s="23"/>
      <c r="V624" s="23"/>
      <c r="W624" s="23"/>
      <c r="X624" s="23"/>
      <c r="Y624" s="23"/>
      <c r="Z624" s="23"/>
      <c r="AA624" s="23"/>
      <c r="AB624" s="23"/>
      <c r="AC624" s="23"/>
      <c r="AD624" s="23"/>
      <c r="AE624" s="23"/>
      <c r="AF624" s="23"/>
      <c r="AG624" s="23"/>
      <c r="AH624" s="23"/>
      <c r="AI624" s="23"/>
      <c r="AJ624" s="23"/>
      <c r="AK624" s="23"/>
    </row>
    <row r="625" spans="1:37" ht="15.75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47"/>
      <c r="T625" s="23"/>
      <c r="U625" s="23"/>
      <c r="V625" s="23"/>
      <c r="W625" s="23"/>
      <c r="X625" s="23"/>
      <c r="Y625" s="23"/>
      <c r="Z625" s="23"/>
      <c r="AA625" s="23"/>
      <c r="AB625" s="23"/>
      <c r="AC625" s="23"/>
      <c r="AD625" s="23"/>
      <c r="AE625" s="23"/>
      <c r="AF625" s="23"/>
      <c r="AG625" s="23"/>
      <c r="AH625" s="23"/>
      <c r="AI625" s="23"/>
      <c r="AJ625" s="23"/>
      <c r="AK625" s="23"/>
    </row>
    <row r="626" spans="1:37" ht="15.75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47"/>
      <c r="T626" s="23"/>
      <c r="U626" s="23"/>
      <c r="V626" s="23"/>
      <c r="W626" s="23"/>
      <c r="X626" s="23"/>
      <c r="Y626" s="23"/>
      <c r="Z626" s="23"/>
      <c r="AA626" s="23"/>
      <c r="AB626" s="23"/>
      <c r="AC626" s="23"/>
      <c r="AD626" s="23"/>
      <c r="AE626" s="23"/>
      <c r="AF626" s="23"/>
      <c r="AG626" s="23"/>
      <c r="AH626" s="23"/>
      <c r="AI626" s="23"/>
      <c r="AJ626" s="23"/>
      <c r="AK626" s="23"/>
    </row>
    <row r="627" spans="1:37" ht="15.75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47"/>
      <c r="T627" s="23"/>
      <c r="U627" s="23"/>
      <c r="V627" s="23"/>
      <c r="W627" s="23"/>
      <c r="X627" s="23"/>
      <c r="Y627" s="23"/>
      <c r="Z627" s="23"/>
      <c r="AA627" s="23"/>
      <c r="AB627" s="23"/>
      <c r="AC627" s="23"/>
      <c r="AD627" s="23"/>
      <c r="AE627" s="23"/>
      <c r="AF627" s="23"/>
      <c r="AG627" s="23"/>
      <c r="AH627" s="23"/>
      <c r="AI627" s="23"/>
      <c r="AJ627" s="23"/>
      <c r="AK627" s="23"/>
    </row>
    <row r="628" spans="1:37" ht="15.75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47"/>
      <c r="T628" s="23"/>
      <c r="U628" s="23"/>
      <c r="V628" s="23"/>
      <c r="W628" s="23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  <c r="AH628" s="23"/>
      <c r="AI628" s="23"/>
      <c r="AJ628" s="23"/>
      <c r="AK628" s="23"/>
    </row>
    <row r="629" spans="1:37" ht="15.75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47"/>
      <c r="T629" s="23"/>
      <c r="U629" s="23"/>
      <c r="V629" s="23"/>
      <c r="W629" s="23"/>
      <c r="X629" s="23"/>
      <c r="Y629" s="23"/>
      <c r="Z629" s="23"/>
      <c r="AA629" s="23"/>
      <c r="AB629" s="23"/>
      <c r="AC629" s="23"/>
      <c r="AD629" s="23"/>
      <c r="AE629" s="23"/>
      <c r="AF629" s="23"/>
      <c r="AG629" s="23"/>
      <c r="AH629" s="23"/>
      <c r="AI629" s="23"/>
      <c r="AJ629" s="23"/>
      <c r="AK629" s="23"/>
    </row>
    <row r="630" spans="1:37" ht="15.75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47"/>
      <c r="T630" s="23"/>
      <c r="U630" s="23"/>
      <c r="V630" s="23"/>
      <c r="W630" s="23"/>
      <c r="X630" s="23"/>
      <c r="Y630" s="23"/>
      <c r="Z630" s="23"/>
      <c r="AA630" s="23"/>
      <c r="AB630" s="23"/>
      <c r="AC630" s="23"/>
      <c r="AD630" s="23"/>
      <c r="AE630" s="23"/>
      <c r="AF630" s="23"/>
      <c r="AG630" s="23"/>
      <c r="AH630" s="23"/>
      <c r="AI630" s="23"/>
      <c r="AJ630" s="23"/>
      <c r="AK630" s="23"/>
    </row>
    <row r="631" spans="1:37" ht="15.75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47"/>
      <c r="T631" s="23"/>
      <c r="U631" s="23"/>
      <c r="V631" s="23"/>
      <c r="W631" s="23"/>
      <c r="X631" s="23"/>
      <c r="Y631" s="23"/>
      <c r="Z631" s="23"/>
      <c r="AA631" s="23"/>
      <c r="AB631" s="23"/>
      <c r="AC631" s="23"/>
      <c r="AD631" s="23"/>
      <c r="AE631" s="23"/>
      <c r="AF631" s="23"/>
      <c r="AG631" s="23"/>
      <c r="AH631" s="23"/>
      <c r="AI631" s="23"/>
      <c r="AJ631" s="23"/>
      <c r="AK631" s="23"/>
    </row>
    <row r="632" spans="1:37" ht="15.75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47"/>
      <c r="T632" s="23"/>
      <c r="U632" s="23"/>
      <c r="V632" s="23"/>
      <c r="W632" s="23"/>
      <c r="X632" s="23"/>
      <c r="Y632" s="23"/>
      <c r="Z632" s="23"/>
      <c r="AA632" s="23"/>
      <c r="AB632" s="23"/>
      <c r="AC632" s="23"/>
      <c r="AD632" s="23"/>
      <c r="AE632" s="23"/>
      <c r="AF632" s="23"/>
      <c r="AG632" s="23"/>
      <c r="AH632" s="23"/>
      <c r="AI632" s="23"/>
      <c r="AJ632" s="23"/>
      <c r="AK632" s="23"/>
    </row>
    <row r="633" spans="1:37" ht="15.75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47"/>
      <c r="T633" s="23"/>
      <c r="U633" s="23"/>
      <c r="V633" s="23"/>
      <c r="W633" s="23"/>
      <c r="X633" s="23"/>
      <c r="Y633" s="23"/>
      <c r="Z633" s="23"/>
      <c r="AA633" s="23"/>
      <c r="AB633" s="23"/>
      <c r="AC633" s="23"/>
      <c r="AD633" s="23"/>
      <c r="AE633" s="23"/>
      <c r="AF633" s="23"/>
      <c r="AG633" s="23"/>
      <c r="AH633" s="23"/>
      <c r="AI633" s="23"/>
      <c r="AJ633" s="23"/>
      <c r="AK633" s="23"/>
    </row>
    <row r="634" spans="1:37" ht="15.75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47"/>
      <c r="T634" s="23"/>
      <c r="U634" s="23"/>
      <c r="V634" s="23"/>
      <c r="W634" s="23"/>
      <c r="X634" s="23"/>
      <c r="Y634" s="23"/>
      <c r="Z634" s="23"/>
      <c r="AA634" s="23"/>
      <c r="AB634" s="23"/>
      <c r="AC634" s="23"/>
      <c r="AD634" s="23"/>
      <c r="AE634" s="23"/>
      <c r="AF634" s="23"/>
      <c r="AG634" s="23"/>
      <c r="AH634" s="23"/>
      <c r="AI634" s="23"/>
      <c r="AJ634" s="23"/>
      <c r="AK634" s="23"/>
    </row>
    <row r="635" spans="1:37" ht="15.75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47"/>
      <c r="T635" s="23"/>
      <c r="U635" s="23"/>
      <c r="V635" s="23"/>
      <c r="W635" s="23"/>
      <c r="X635" s="23"/>
      <c r="Y635" s="23"/>
      <c r="Z635" s="23"/>
      <c r="AA635" s="23"/>
      <c r="AB635" s="23"/>
      <c r="AC635" s="23"/>
      <c r="AD635" s="23"/>
      <c r="AE635" s="23"/>
      <c r="AF635" s="23"/>
      <c r="AG635" s="23"/>
      <c r="AH635" s="23"/>
      <c r="AI635" s="23"/>
      <c r="AJ635" s="23"/>
      <c r="AK635" s="23"/>
    </row>
    <row r="636" spans="1:37" ht="15.75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47"/>
      <c r="T636" s="23"/>
      <c r="U636" s="23"/>
      <c r="V636" s="23"/>
      <c r="W636" s="23"/>
      <c r="X636" s="23"/>
      <c r="Y636" s="23"/>
      <c r="Z636" s="23"/>
      <c r="AA636" s="23"/>
      <c r="AB636" s="23"/>
      <c r="AC636" s="23"/>
      <c r="AD636" s="23"/>
      <c r="AE636" s="23"/>
      <c r="AF636" s="23"/>
      <c r="AG636" s="23"/>
      <c r="AH636" s="23"/>
      <c r="AI636" s="23"/>
      <c r="AJ636" s="23"/>
      <c r="AK636" s="23"/>
    </row>
    <row r="637" spans="1:37" ht="15.75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47"/>
      <c r="T637" s="23"/>
      <c r="U637" s="23"/>
      <c r="V637" s="23"/>
      <c r="W637" s="23"/>
      <c r="X637" s="23"/>
      <c r="Y637" s="23"/>
      <c r="Z637" s="23"/>
      <c r="AA637" s="23"/>
      <c r="AB637" s="23"/>
      <c r="AC637" s="23"/>
      <c r="AD637" s="23"/>
      <c r="AE637" s="23"/>
      <c r="AF637" s="23"/>
      <c r="AG637" s="23"/>
      <c r="AH637" s="23"/>
      <c r="AI637" s="23"/>
      <c r="AJ637" s="23"/>
      <c r="AK637" s="23"/>
    </row>
    <row r="638" spans="1:37" ht="15.75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47"/>
      <c r="T638" s="23"/>
      <c r="U638" s="23"/>
      <c r="V638" s="23"/>
      <c r="W638" s="23"/>
      <c r="X638" s="23"/>
      <c r="Y638" s="23"/>
      <c r="Z638" s="23"/>
      <c r="AA638" s="23"/>
      <c r="AB638" s="23"/>
      <c r="AC638" s="23"/>
      <c r="AD638" s="23"/>
      <c r="AE638" s="23"/>
      <c r="AF638" s="23"/>
      <c r="AG638" s="23"/>
      <c r="AH638" s="23"/>
      <c r="AI638" s="23"/>
      <c r="AJ638" s="23"/>
      <c r="AK638" s="23"/>
    </row>
    <row r="639" spans="1:37" ht="15.75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47"/>
      <c r="T639" s="23"/>
      <c r="U639" s="23"/>
      <c r="V639" s="23"/>
      <c r="W639" s="23"/>
      <c r="X639" s="23"/>
      <c r="Y639" s="23"/>
      <c r="Z639" s="23"/>
      <c r="AA639" s="23"/>
      <c r="AB639" s="23"/>
      <c r="AC639" s="23"/>
      <c r="AD639" s="23"/>
      <c r="AE639" s="23"/>
      <c r="AF639" s="23"/>
      <c r="AG639" s="23"/>
      <c r="AH639" s="23"/>
      <c r="AI639" s="23"/>
      <c r="AJ639" s="23"/>
      <c r="AK639" s="23"/>
    </row>
    <row r="640" spans="1:37" ht="15.75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47"/>
      <c r="T640" s="23"/>
      <c r="U640" s="23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  <c r="AH640" s="23"/>
      <c r="AI640" s="23"/>
      <c r="AJ640" s="23"/>
      <c r="AK640" s="23"/>
    </row>
    <row r="641" spans="1:37" ht="15.75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47"/>
      <c r="T641" s="23"/>
      <c r="U641" s="23"/>
      <c r="V641" s="23"/>
      <c r="W641" s="23"/>
      <c r="X641" s="23"/>
      <c r="Y641" s="23"/>
      <c r="Z641" s="23"/>
      <c r="AA641" s="23"/>
      <c r="AB641" s="23"/>
      <c r="AC641" s="23"/>
      <c r="AD641" s="23"/>
      <c r="AE641" s="23"/>
      <c r="AF641" s="23"/>
      <c r="AG641" s="23"/>
      <c r="AH641" s="23"/>
      <c r="AI641" s="23"/>
      <c r="AJ641" s="23"/>
      <c r="AK641" s="23"/>
    </row>
    <row r="642" spans="1:37" ht="15.75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47"/>
      <c r="T642" s="23"/>
      <c r="U642" s="23"/>
      <c r="V642" s="23"/>
      <c r="W642" s="23"/>
      <c r="X642" s="23"/>
      <c r="Y642" s="23"/>
      <c r="Z642" s="23"/>
      <c r="AA642" s="23"/>
      <c r="AB642" s="23"/>
      <c r="AC642" s="23"/>
      <c r="AD642" s="23"/>
      <c r="AE642" s="23"/>
      <c r="AF642" s="23"/>
      <c r="AG642" s="23"/>
      <c r="AH642" s="23"/>
      <c r="AI642" s="23"/>
      <c r="AJ642" s="23"/>
      <c r="AK642" s="23"/>
    </row>
    <row r="643" spans="1:37" ht="15.75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47"/>
      <c r="T643" s="23"/>
      <c r="U643" s="23"/>
      <c r="V643" s="23"/>
      <c r="W643" s="23"/>
      <c r="X643" s="23"/>
      <c r="Y643" s="23"/>
      <c r="Z643" s="23"/>
      <c r="AA643" s="23"/>
      <c r="AB643" s="23"/>
      <c r="AC643" s="23"/>
      <c r="AD643" s="23"/>
      <c r="AE643" s="23"/>
      <c r="AF643" s="23"/>
      <c r="AG643" s="23"/>
      <c r="AH643" s="23"/>
      <c r="AI643" s="23"/>
      <c r="AJ643" s="23"/>
      <c r="AK643" s="23"/>
    </row>
    <row r="644" spans="1:37" ht="15.75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47"/>
      <c r="T644" s="23"/>
      <c r="U644" s="23"/>
      <c r="V644" s="23"/>
      <c r="W644" s="23"/>
      <c r="X644" s="23"/>
      <c r="Y644" s="23"/>
      <c r="Z644" s="23"/>
      <c r="AA644" s="23"/>
      <c r="AB644" s="23"/>
      <c r="AC644" s="23"/>
      <c r="AD644" s="23"/>
      <c r="AE644" s="23"/>
      <c r="AF644" s="23"/>
      <c r="AG644" s="23"/>
      <c r="AH644" s="23"/>
      <c r="AI644" s="23"/>
      <c r="AJ644" s="23"/>
      <c r="AK644" s="23"/>
    </row>
    <row r="645" spans="1:37" ht="15.75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47"/>
      <c r="T645" s="23"/>
      <c r="U645" s="23"/>
      <c r="V645" s="23"/>
      <c r="W645" s="23"/>
      <c r="X645" s="23"/>
      <c r="Y645" s="23"/>
      <c r="Z645" s="23"/>
      <c r="AA645" s="23"/>
      <c r="AB645" s="23"/>
      <c r="AC645" s="23"/>
      <c r="AD645" s="23"/>
      <c r="AE645" s="23"/>
      <c r="AF645" s="23"/>
      <c r="AG645" s="23"/>
      <c r="AH645" s="23"/>
      <c r="AI645" s="23"/>
      <c r="AJ645" s="23"/>
      <c r="AK645" s="23"/>
    </row>
    <row r="646" spans="1:37" ht="15.75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47"/>
      <c r="T646" s="23"/>
      <c r="U646" s="23"/>
      <c r="V646" s="23"/>
      <c r="W646" s="23"/>
      <c r="X646" s="23"/>
      <c r="Y646" s="23"/>
      <c r="Z646" s="23"/>
      <c r="AA646" s="23"/>
      <c r="AB646" s="23"/>
      <c r="AC646" s="23"/>
      <c r="AD646" s="23"/>
      <c r="AE646" s="23"/>
      <c r="AF646" s="23"/>
      <c r="AG646" s="23"/>
      <c r="AH646" s="23"/>
      <c r="AI646" s="23"/>
      <c r="AJ646" s="23"/>
      <c r="AK646" s="23"/>
    </row>
    <row r="647" spans="1:37" ht="15.75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47"/>
      <c r="T647" s="23"/>
      <c r="U647" s="23"/>
      <c r="V647" s="23"/>
      <c r="W647" s="23"/>
      <c r="X647" s="23"/>
      <c r="Y647" s="23"/>
      <c r="Z647" s="23"/>
      <c r="AA647" s="23"/>
      <c r="AB647" s="23"/>
      <c r="AC647" s="23"/>
      <c r="AD647" s="23"/>
      <c r="AE647" s="23"/>
      <c r="AF647" s="23"/>
      <c r="AG647" s="23"/>
      <c r="AH647" s="23"/>
      <c r="AI647" s="23"/>
      <c r="AJ647" s="23"/>
      <c r="AK647" s="23"/>
    </row>
    <row r="648" spans="1:37" ht="15.75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47"/>
      <c r="T648" s="23"/>
      <c r="U648" s="23"/>
      <c r="V648" s="23"/>
      <c r="W648" s="23"/>
      <c r="X648" s="23"/>
      <c r="Y648" s="23"/>
      <c r="Z648" s="23"/>
      <c r="AA648" s="23"/>
      <c r="AB648" s="23"/>
      <c r="AC648" s="23"/>
      <c r="AD648" s="23"/>
      <c r="AE648" s="23"/>
      <c r="AF648" s="23"/>
      <c r="AG648" s="23"/>
      <c r="AH648" s="23"/>
      <c r="AI648" s="23"/>
      <c r="AJ648" s="23"/>
      <c r="AK648" s="23"/>
    </row>
    <row r="649" spans="1:37" ht="15.75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47"/>
      <c r="T649" s="23"/>
      <c r="U649" s="23"/>
      <c r="V649" s="23"/>
      <c r="W649" s="23"/>
      <c r="X649" s="23"/>
      <c r="Y649" s="23"/>
      <c r="Z649" s="23"/>
      <c r="AA649" s="23"/>
      <c r="AB649" s="23"/>
      <c r="AC649" s="23"/>
      <c r="AD649" s="23"/>
      <c r="AE649" s="23"/>
      <c r="AF649" s="23"/>
      <c r="AG649" s="23"/>
      <c r="AH649" s="23"/>
      <c r="AI649" s="23"/>
      <c r="AJ649" s="23"/>
      <c r="AK649" s="23"/>
    </row>
    <row r="650" spans="1:37" ht="15.75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47"/>
      <c r="T650" s="23"/>
      <c r="U650" s="23"/>
      <c r="V650" s="23"/>
      <c r="W650" s="23"/>
      <c r="X650" s="23"/>
      <c r="Y650" s="23"/>
      <c r="Z650" s="23"/>
      <c r="AA650" s="23"/>
      <c r="AB650" s="23"/>
      <c r="AC650" s="23"/>
      <c r="AD650" s="23"/>
      <c r="AE650" s="23"/>
      <c r="AF650" s="23"/>
      <c r="AG650" s="23"/>
      <c r="AH650" s="23"/>
      <c r="AI650" s="23"/>
      <c r="AJ650" s="23"/>
      <c r="AK650" s="23"/>
    </row>
    <row r="651" spans="1:37" ht="15.75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47"/>
      <c r="T651" s="23"/>
      <c r="U651" s="23"/>
      <c r="V651" s="23"/>
      <c r="W651" s="23"/>
      <c r="X651" s="23"/>
      <c r="Y651" s="23"/>
      <c r="Z651" s="23"/>
      <c r="AA651" s="23"/>
      <c r="AB651" s="23"/>
      <c r="AC651" s="23"/>
      <c r="AD651" s="23"/>
      <c r="AE651" s="23"/>
      <c r="AF651" s="23"/>
      <c r="AG651" s="23"/>
      <c r="AH651" s="23"/>
      <c r="AI651" s="23"/>
      <c r="AJ651" s="23"/>
      <c r="AK651" s="23"/>
    </row>
    <row r="652" spans="1:37" ht="15.75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47"/>
      <c r="T652" s="23"/>
      <c r="U652" s="23"/>
      <c r="V652" s="23"/>
      <c r="W652" s="23"/>
      <c r="X652" s="23"/>
      <c r="Y652" s="23"/>
      <c r="Z652" s="23"/>
      <c r="AA652" s="23"/>
      <c r="AB652" s="23"/>
      <c r="AC652" s="23"/>
      <c r="AD652" s="23"/>
      <c r="AE652" s="23"/>
      <c r="AF652" s="23"/>
      <c r="AG652" s="23"/>
      <c r="AH652" s="23"/>
      <c r="AI652" s="23"/>
      <c r="AJ652" s="23"/>
      <c r="AK652" s="23"/>
    </row>
    <row r="653" spans="1:37" ht="15.75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47"/>
      <c r="T653" s="23"/>
      <c r="U653" s="23"/>
      <c r="V653" s="23"/>
      <c r="W653" s="23"/>
      <c r="X653" s="23"/>
      <c r="Y653" s="23"/>
      <c r="Z653" s="23"/>
      <c r="AA653" s="23"/>
      <c r="AB653" s="23"/>
      <c r="AC653" s="23"/>
      <c r="AD653" s="23"/>
      <c r="AE653" s="23"/>
      <c r="AF653" s="23"/>
      <c r="AG653" s="23"/>
      <c r="AH653" s="23"/>
      <c r="AI653" s="23"/>
      <c r="AJ653" s="23"/>
      <c r="AK653" s="23"/>
    </row>
    <row r="654" spans="1:37" ht="15.75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47"/>
      <c r="T654" s="23"/>
      <c r="U654" s="23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  <c r="AH654" s="23"/>
      <c r="AI654" s="23"/>
      <c r="AJ654" s="23"/>
      <c r="AK654" s="23"/>
    </row>
    <row r="655" spans="1:37" ht="15.75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47"/>
      <c r="T655" s="23"/>
      <c r="U655" s="23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  <c r="AH655" s="23"/>
      <c r="AI655" s="23"/>
      <c r="AJ655" s="23"/>
      <c r="AK655" s="23"/>
    </row>
    <row r="656" spans="1:37" ht="15.75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47"/>
      <c r="T656" s="23"/>
      <c r="U656" s="23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  <c r="AH656" s="23"/>
      <c r="AI656" s="23"/>
      <c r="AJ656" s="23"/>
      <c r="AK656" s="23"/>
    </row>
    <row r="657" spans="1:37" ht="15.75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47"/>
      <c r="T657" s="23"/>
      <c r="U657" s="23"/>
      <c r="V657" s="23"/>
      <c r="W657" s="23"/>
      <c r="X657" s="23"/>
      <c r="Y657" s="23"/>
      <c r="Z657" s="23"/>
      <c r="AA657" s="23"/>
      <c r="AB657" s="23"/>
      <c r="AC657" s="23"/>
      <c r="AD657" s="23"/>
      <c r="AE657" s="23"/>
      <c r="AF657" s="23"/>
      <c r="AG657" s="23"/>
      <c r="AH657" s="23"/>
      <c r="AI657" s="23"/>
      <c r="AJ657" s="23"/>
      <c r="AK657" s="23"/>
    </row>
    <row r="658" spans="1:37" ht="15.75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47"/>
      <c r="T658" s="23"/>
      <c r="U658" s="23"/>
      <c r="V658" s="23"/>
      <c r="W658" s="23"/>
      <c r="X658" s="23"/>
      <c r="Y658" s="23"/>
      <c r="Z658" s="23"/>
      <c r="AA658" s="23"/>
      <c r="AB658" s="23"/>
      <c r="AC658" s="23"/>
      <c r="AD658" s="23"/>
      <c r="AE658" s="23"/>
      <c r="AF658" s="23"/>
      <c r="AG658" s="23"/>
      <c r="AH658" s="23"/>
      <c r="AI658" s="23"/>
      <c r="AJ658" s="23"/>
      <c r="AK658" s="23"/>
    </row>
    <row r="659" spans="1:37" ht="15.75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47"/>
      <c r="T659" s="23"/>
      <c r="U659" s="23"/>
      <c r="V659" s="23"/>
      <c r="W659" s="23"/>
      <c r="X659" s="23"/>
      <c r="Y659" s="23"/>
      <c r="Z659" s="23"/>
      <c r="AA659" s="23"/>
      <c r="AB659" s="23"/>
      <c r="AC659" s="23"/>
      <c r="AD659" s="23"/>
      <c r="AE659" s="23"/>
      <c r="AF659" s="23"/>
      <c r="AG659" s="23"/>
      <c r="AH659" s="23"/>
      <c r="AI659" s="23"/>
      <c r="AJ659" s="23"/>
      <c r="AK659" s="23"/>
    </row>
    <row r="660" spans="1:37" ht="15.75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47"/>
      <c r="T660" s="23"/>
      <c r="U660" s="23"/>
      <c r="V660" s="23"/>
      <c r="W660" s="23"/>
      <c r="X660" s="23"/>
      <c r="Y660" s="23"/>
      <c r="Z660" s="23"/>
      <c r="AA660" s="23"/>
      <c r="AB660" s="23"/>
      <c r="AC660" s="23"/>
      <c r="AD660" s="23"/>
      <c r="AE660" s="23"/>
      <c r="AF660" s="23"/>
      <c r="AG660" s="23"/>
      <c r="AH660" s="23"/>
      <c r="AI660" s="23"/>
      <c r="AJ660" s="23"/>
      <c r="AK660" s="23"/>
    </row>
    <row r="661" spans="1:37" ht="15.75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47"/>
      <c r="T661" s="23"/>
      <c r="U661" s="23"/>
      <c r="V661" s="23"/>
      <c r="W661" s="23"/>
      <c r="X661" s="23"/>
      <c r="Y661" s="23"/>
      <c r="Z661" s="23"/>
      <c r="AA661" s="23"/>
      <c r="AB661" s="23"/>
      <c r="AC661" s="23"/>
      <c r="AD661" s="23"/>
      <c r="AE661" s="23"/>
      <c r="AF661" s="23"/>
      <c r="AG661" s="23"/>
      <c r="AH661" s="23"/>
      <c r="AI661" s="23"/>
      <c r="AJ661" s="23"/>
      <c r="AK661" s="23"/>
    </row>
    <row r="662" spans="1:37" ht="15.75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47"/>
      <c r="T662" s="23"/>
      <c r="U662" s="23"/>
      <c r="V662" s="23"/>
      <c r="W662" s="23"/>
      <c r="X662" s="23"/>
      <c r="Y662" s="23"/>
      <c r="Z662" s="23"/>
      <c r="AA662" s="23"/>
      <c r="AB662" s="23"/>
      <c r="AC662" s="23"/>
      <c r="AD662" s="23"/>
      <c r="AE662" s="23"/>
      <c r="AF662" s="23"/>
      <c r="AG662" s="23"/>
      <c r="AH662" s="23"/>
      <c r="AI662" s="23"/>
      <c r="AJ662" s="23"/>
      <c r="AK662" s="23"/>
    </row>
    <row r="663" spans="1:37" ht="15.75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47"/>
      <c r="T663" s="23"/>
      <c r="U663" s="23"/>
      <c r="V663" s="23"/>
      <c r="W663" s="23"/>
      <c r="X663" s="23"/>
      <c r="Y663" s="23"/>
      <c r="Z663" s="23"/>
      <c r="AA663" s="23"/>
      <c r="AB663" s="23"/>
      <c r="AC663" s="23"/>
      <c r="AD663" s="23"/>
      <c r="AE663" s="23"/>
      <c r="AF663" s="23"/>
      <c r="AG663" s="23"/>
      <c r="AH663" s="23"/>
      <c r="AI663" s="23"/>
      <c r="AJ663" s="23"/>
      <c r="AK663" s="23"/>
    </row>
    <row r="664" spans="1:37" ht="15.75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47"/>
      <c r="T664" s="23"/>
      <c r="U664" s="23"/>
      <c r="V664" s="23"/>
      <c r="W664" s="23"/>
      <c r="X664" s="23"/>
      <c r="Y664" s="23"/>
      <c r="Z664" s="23"/>
      <c r="AA664" s="23"/>
      <c r="AB664" s="23"/>
      <c r="AC664" s="23"/>
      <c r="AD664" s="23"/>
      <c r="AE664" s="23"/>
      <c r="AF664" s="23"/>
      <c r="AG664" s="23"/>
      <c r="AH664" s="23"/>
      <c r="AI664" s="23"/>
      <c r="AJ664" s="23"/>
      <c r="AK664" s="23"/>
    </row>
    <row r="665" spans="1:37" ht="15.75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47"/>
      <c r="T665" s="23"/>
      <c r="U665" s="23"/>
      <c r="V665" s="23"/>
      <c r="W665" s="23"/>
      <c r="X665" s="23"/>
      <c r="Y665" s="23"/>
      <c r="Z665" s="23"/>
      <c r="AA665" s="23"/>
      <c r="AB665" s="23"/>
      <c r="AC665" s="23"/>
      <c r="AD665" s="23"/>
      <c r="AE665" s="23"/>
      <c r="AF665" s="23"/>
      <c r="AG665" s="23"/>
      <c r="AH665" s="23"/>
      <c r="AI665" s="23"/>
      <c r="AJ665" s="23"/>
      <c r="AK665" s="23"/>
    </row>
    <row r="666" spans="1:37" ht="15.75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47"/>
      <c r="T666" s="23"/>
      <c r="U666" s="23"/>
      <c r="V666" s="23"/>
      <c r="W666" s="23"/>
      <c r="X666" s="23"/>
      <c r="Y666" s="23"/>
      <c r="Z666" s="23"/>
      <c r="AA666" s="23"/>
      <c r="AB666" s="23"/>
      <c r="AC666" s="23"/>
      <c r="AD666" s="23"/>
      <c r="AE666" s="23"/>
      <c r="AF666" s="23"/>
      <c r="AG666" s="23"/>
      <c r="AH666" s="23"/>
      <c r="AI666" s="23"/>
      <c r="AJ666" s="23"/>
      <c r="AK666" s="23"/>
    </row>
    <row r="667" spans="1:37" ht="15.75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47"/>
      <c r="T667" s="23"/>
      <c r="U667" s="23"/>
      <c r="V667" s="23"/>
      <c r="W667" s="23"/>
      <c r="X667" s="23"/>
      <c r="Y667" s="23"/>
      <c r="Z667" s="23"/>
      <c r="AA667" s="23"/>
      <c r="AB667" s="23"/>
      <c r="AC667" s="23"/>
      <c r="AD667" s="23"/>
      <c r="AE667" s="23"/>
      <c r="AF667" s="23"/>
      <c r="AG667" s="23"/>
      <c r="AH667" s="23"/>
      <c r="AI667" s="23"/>
      <c r="AJ667" s="23"/>
      <c r="AK667" s="23"/>
    </row>
    <row r="668" spans="1:37" ht="15.75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47"/>
      <c r="T668" s="23"/>
      <c r="U668" s="23"/>
      <c r="V668" s="23"/>
      <c r="W668" s="23"/>
      <c r="X668" s="23"/>
      <c r="Y668" s="23"/>
      <c r="Z668" s="23"/>
      <c r="AA668" s="23"/>
      <c r="AB668" s="23"/>
      <c r="AC668" s="23"/>
      <c r="AD668" s="23"/>
      <c r="AE668" s="23"/>
      <c r="AF668" s="23"/>
      <c r="AG668" s="23"/>
      <c r="AH668" s="23"/>
      <c r="AI668" s="23"/>
      <c r="AJ668" s="23"/>
      <c r="AK668" s="23"/>
    </row>
    <row r="669" spans="1:37" ht="15.75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47"/>
      <c r="T669" s="23"/>
      <c r="U669" s="23"/>
      <c r="V669" s="23"/>
      <c r="W669" s="23"/>
      <c r="X669" s="23"/>
      <c r="Y669" s="23"/>
      <c r="Z669" s="23"/>
      <c r="AA669" s="23"/>
      <c r="AB669" s="23"/>
      <c r="AC669" s="23"/>
      <c r="AD669" s="23"/>
      <c r="AE669" s="23"/>
      <c r="AF669" s="23"/>
      <c r="AG669" s="23"/>
      <c r="AH669" s="23"/>
      <c r="AI669" s="23"/>
      <c r="AJ669" s="23"/>
      <c r="AK669" s="23"/>
    </row>
    <row r="670" spans="1:37" ht="15.75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47"/>
      <c r="T670" s="23"/>
      <c r="U670" s="23"/>
      <c r="V670" s="23"/>
      <c r="W670" s="23"/>
      <c r="X670" s="23"/>
      <c r="Y670" s="23"/>
      <c r="Z670" s="23"/>
      <c r="AA670" s="23"/>
      <c r="AB670" s="23"/>
      <c r="AC670" s="23"/>
      <c r="AD670" s="23"/>
      <c r="AE670" s="23"/>
      <c r="AF670" s="23"/>
      <c r="AG670" s="23"/>
      <c r="AH670" s="23"/>
      <c r="AI670" s="23"/>
      <c r="AJ670" s="23"/>
      <c r="AK670" s="23"/>
    </row>
    <row r="671" spans="1:37" ht="15.75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47"/>
      <c r="T671" s="23"/>
      <c r="U671" s="23"/>
      <c r="V671" s="23"/>
      <c r="W671" s="23"/>
      <c r="X671" s="23"/>
      <c r="Y671" s="23"/>
      <c r="Z671" s="23"/>
      <c r="AA671" s="23"/>
      <c r="AB671" s="23"/>
      <c r="AC671" s="23"/>
      <c r="AD671" s="23"/>
      <c r="AE671" s="23"/>
      <c r="AF671" s="23"/>
      <c r="AG671" s="23"/>
      <c r="AH671" s="23"/>
      <c r="AI671" s="23"/>
      <c r="AJ671" s="23"/>
      <c r="AK671" s="23"/>
    </row>
    <row r="672" spans="1:37" ht="15.75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47"/>
      <c r="T672" s="23"/>
      <c r="U672" s="23"/>
      <c r="V672" s="23"/>
      <c r="W672" s="23"/>
      <c r="X672" s="23"/>
      <c r="Y672" s="23"/>
      <c r="Z672" s="23"/>
      <c r="AA672" s="23"/>
      <c r="AB672" s="23"/>
      <c r="AC672" s="23"/>
      <c r="AD672" s="23"/>
      <c r="AE672" s="23"/>
      <c r="AF672" s="23"/>
      <c r="AG672" s="23"/>
      <c r="AH672" s="23"/>
      <c r="AI672" s="23"/>
      <c r="AJ672" s="23"/>
      <c r="AK672" s="23"/>
    </row>
    <row r="673" spans="1:37" ht="15.75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47"/>
      <c r="T673" s="23"/>
      <c r="U673" s="23"/>
      <c r="V673" s="23"/>
      <c r="W673" s="23"/>
      <c r="X673" s="23"/>
      <c r="Y673" s="23"/>
      <c r="Z673" s="23"/>
      <c r="AA673" s="23"/>
      <c r="AB673" s="23"/>
      <c r="AC673" s="23"/>
      <c r="AD673" s="23"/>
      <c r="AE673" s="23"/>
      <c r="AF673" s="23"/>
      <c r="AG673" s="23"/>
      <c r="AH673" s="23"/>
      <c r="AI673" s="23"/>
      <c r="AJ673" s="23"/>
      <c r="AK673" s="23"/>
    </row>
    <row r="674" spans="1:37" ht="15.75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47"/>
      <c r="T674" s="23"/>
      <c r="U674" s="23"/>
      <c r="V674" s="23"/>
      <c r="W674" s="23"/>
      <c r="X674" s="23"/>
      <c r="Y674" s="23"/>
      <c r="Z674" s="23"/>
      <c r="AA674" s="23"/>
      <c r="AB674" s="23"/>
      <c r="AC674" s="23"/>
      <c r="AD674" s="23"/>
      <c r="AE674" s="23"/>
      <c r="AF674" s="23"/>
      <c r="AG674" s="23"/>
      <c r="AH674" s="23"/>
      <c r="AI674" s="23"/>
      <c r="AJ674" s="23"/>
      <c r="AK674" s="23"/>
    </row>
    <row r="675" spans="1:37" ht="15.75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47"/>
      <c r="T675" s="23"/>
      <c r="U675" s="23"/>
      <c r="V675" s="23"/>
      <c r="W675" s="23"/>
      <c r="X675" s="23"/>
      <c r="Y675" s="23"/>
      <c r="Z675" s="23"/>
      <c r="AA675" s="23"/>
      <c r="AB675" s="23"/>
      <c r="AC675" s="23"/>
      <c r="AD675" s="23"/>
      <c r="AE675" s="23"/>
      <c r="AF675" s="23"/>
      <c r="AG675" s="23"/>
      <c r="AH675" s="23"/>
      <c r="AI675" s="23"/>
      <c r="AJ675" s="23"/>
      <c r="AK675" s="23"/>
    </row>
    <row r="676" spans="1:37" ht="15.75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47"/>
      <c r="T676" s="23"/>
      <c r="U676" s="23"/>
      <c r="V676" s="23"/>
      <c r="W676" s="23"/>
      <c r="X676" s="23"/>
      <c r="Y676" s="23"/>
      <c r="Z676" s="23"/>
      <c r="AA676" s="23"/>
      <c r="AB676" s="23"/>
      <c r="AC676" s="23"/>
      <c r="AD676" s="23"/>
      <c r="AE676" s="23"/>
      <c r="AF676" s="23"/>
      <c r="AG676" s="23"/>
      <c r="AH676" s="23"/>
      <c r="AI676" s="23"/>
      <c r="AJ676" s="23"/>
      <c r="AK676" s="23"/>
    </row>
    <row r="677" spans="1:37" ht="15.75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47"/>
      <c r="T677" s="23"/>
      <c r="U677" s="23"/>
      <c r="V677" s="23"/>
      <c r="W677" s="23"/>
      <c r="X677" s="23"/>
      <c r="Y677" s="23"/>
      <c r="Z677" s="23"/>
      <c r="AA677" s="23"/>
      <c r="AB677" s="23"/>
      <c r="AC677" s="23"/>
      <c r="AD677" s="23"/>
      <c r="AE677" s="23"/>
      <c r="AF677" s="23"/>
      <c r="AG677" s="23"/>
      <c r="AH677" s="23"/>
      <c r="AI677" s="23"/>
      <c r="AJ677" s="23"/>
      <c r="AK677" s="23"/>
    </row>
    <row r="678" spans="1:37" ht="15.75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47"/>
      <c r="T678" s="23"/>
      <c r="U678" s="23"/>
      <c r="V678" s="23"/>
      <c r="W678" s="23"/>
      <c r="X678" s="23"/>
      <c r="Y678" s="23"/>
      <c r="Z678" s="23"/>
      <c r="AA678" s="23"/>
      <c r="AB678" s="23"/>
      <c r="AC678" s="23"/>
      <c r="AD678" s="23"/>
      <c r="AE678" s="23"/>
      <c r="AF678" s="23"/>
      <c r="AG678" s="23"/>
      <c r="AH678" s="23"/>
      <c r="AI678" s="23"/>
      <c r="AJ678" s="23"/>
      <c r="AK678" s="23"/>
    </row>
    <row r="679" spans="1:37" ht="15.75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47"/>
      <c r="T679" s="23"/>
      <c r="U679" s="23"/>
      <c r="V679" s="23"/>
      <c r="W679" s="23"/>
      <c r="X679" s="23"/>
      <c r="Y679" s="23"/>
      <c r="Z679" s="23"/>
      <c r="AA679" s="23"/>
      <c r="AB679" s="23"/>
      <c r="AC679" s="23"/>
      <c r="AD679" s="23"/>
      <c r="AE679" s="23"/>
      <c r="AF679" s="23"/>
      <c r="AG679" s="23"/>
      <c r="AH679" s="23"/>
      <c r="AI679" s="23"/>
      <c r="AJ679" s="23"/>
      <c r="AK679" s="23"/>
    </row>
    <row r="680" spans="1:37" ht="15.75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47"/>
      <c r="T680" s="23"/>
      <c r="U680" s="23"/>
      <c r="V680" s="23"/>
      <c r="W680" s="23"/>
      <c r="X680" s="23"/>
      <c r="Y680" s="23"/>
      <c r="Z680" s="23"/>
      <c r="AA680" s="23"/>
      <c r="AB680" s="23"/>
      <c r="AC680" s="23"/>
      <c r="AD680" s="23"/>
      <c r="AE680" s="23"/>
      <c r="AF680" s="23"/>
      <c r="AG680" s="23"/>
      <c r="AH680" s="23"/>
      <c r="AI680" s="23"/>
      <c r="AJ680" s="23"/>
      <c r="AK680" s="23"/>
    </row>
    <row r="681" spans="1:37" ht="15.75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47"/>
      <c r="T681" s="23"/>
      <c r="U681" s="23"/>
      <c r="V681" s="23"/>
      <c r="W681" s="23"/>
      <c r="X681" s="23"/>
      <c r="Y681" s="23"/>
      <c r="Z681" s="23"/>
      <c r="AA681" s="23"/>
      <c r="AB681" s="23"/>
      <c r="AC681" s="23"/>
      <c r="AD681" s="23"/>
      <c r="AE681" s="23"/>
      <c r="AF681" s="23"/>
      <c r="AG681" s="23"/>
      <c r="AH681" s="23"/>
      <c r="AI681" s="23"/>
      <c r="AJ681" s="23"/>
      <c r="AK681" s="23"/>
    </row>
    <row r="682" spans="1:37" ht="15.75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47"/>
      <c r="T682" s="23"/>
      <c r="U682" s="23"/>
      <c r="V682" s="23"/>
      <c r="W682" s="23"/>
      <c r="X682" s="23"/>
      <c r="Y682" s="23"/>
      <c r="Z682" s="23"/>
      <c r="AA682" s="23"/>
      <c r="AB682" s="23"/>
      <c r="AC682" s="23"/>
      <c r="AD682" s="23"/>
      <c r="AE682" s="23"/>
      <c r="AF682" s="23"/>
      <c r="AG682" s="23"/>
      <c r="AH682" s="23"/>
      <c r="AI682" s="23"/>
      <c r="AJ682" s="23"/>
      <c r="AK682" s="23"/>
    </row>
    <row r="683" spans="1:37" ht="15.75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47"/>
      <c r="T683" s="23"/>
      <c r="U683" s="23"/>
      <c r="V683" s="23"/>
      <c r="W683" s="23"/>
      <c r="X683" s="23"/>
      <c r="Y683" s="23"/>
      <c r="Z683" s="23"/>
      <c r="AA683" s="23"/>
      <c r="AB683" s="23"/>
      <c r="AC683" s="23"/>
      <c r="AD683" s="23"/>
      <c r="AE683" s="23"/>
      <c r="AF683" s="23"/>
      <c r="AG683" s="23"/>
      <c r="AH683" s="23"/>
      <c r="AI683" s="23"/>
      <c r="AJ683" s="23"/>
      <c r="AK683" s="23"/>
    </row>
    <row r="684" spans="1:37" ht="15.75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47"/>
      <c r="T684" s="23"/>
      <c r="U684" s="23"/>
      <c r="V684" s="23"/>
      <c r="W684" s="23"/>
      <c r="X684" s="23"/>
      <c r="Y684" s="23"/>
      <c r="Z684" s="23"/>
      <c r="AA684" s="23"/>
      <c r="AB684" s="23"/>
      <c r="AC684" s="23"/>
      <c r="AD684" s="23"/>
      <c r="AE684" s="23"/>
      <c r="AF684" s="23"/>
      <c r="AG684" s="23"/>
      <c r="AH684" s="23"/>
      <c r="AI684" s="23"/>
      <c r="AJ684" s="23"/>
      <c r="AK684" s="23"/>
    </row>
    <row r="685" spans="1:37" ht="15.75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47"/>
      <c r="T685" s="23"/>
      <c r="U685" s="23"/>
      <c r="V685" s="23"/>
      <c r="W685" s="23"/>
      <c r="X685" s="23"/>
      <c r="Y685" s="23"/>
      <c r="Z685" s="23"/>
      <c r="AA685" s="23"/>
      <c r="AB685" s="23"/>
      <c r="AC685" s="23"/>
      <c r="AD685" s="23"/>
      <c r="AE685" s="23"/>
      <c r="AF685" s="23"/>
      <c r="AG685" s="23"/>
      <c r="AH685" s="23"/>
      <c r="AI685" s="23"/>
      <c r="AJ685" s="23"/>
      <c r="AK685" s="23"/>
    </row>
    <row r="686" spans="1:37" ht="15.75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47"/>
      <c r="T686" s="23"/>
      <c r="U686" s="23"/>
      <c r="V686" s="23"/>
      <c r="W686" s="23"/>
      <c r="X686" s="23"/>
      <c r="Y686" s="23"/>
      <c r="Z686" s="23"/>
      <c r="AA686" s="23"/>
      <c r="AB686" s="23"/>
      <c r="AC686" s="23"/>
      <c r="AD686" s="23"/>
      <c r="AE686" s="23"/>
      <c r="AF686" s="23"/>
      <c r="AG686" s="23"/>
      <c r="AH686" s="23"/>
      <c r="AI686" s="23"/>
      <c r="AJ686" s="23"/>
      <c r="AK686" s="23"/>
    </row>
    <row r="687" spans="1:37" ht="15.75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47"/>
      <c r="T687" s="23"/>
      <c r="U687" s="23"/>
      <c r="V687" s="23"/>
      <c r="W687" s="23"/>
      <c r="X687" s="23"/>
      <c r="Y687" s="23"/>
      <c r="Z687" s="23"/>
      <c r="AA687" s="23"/>
      <c r="AB687" s="23"/>
      <c r="AC687" s="23"/>
      <c r="AD687" s="23"/>
      <c r="AE687" s="23"/>
      <c r="AF687" s="23"/>
      <c r="AG687" s="23"/>
      <c r="AH687" s="23"/>
      <c r="AI687" s="23"/>
      <c r="AJ687" s="23"/>
      <c r="AK687" s="23"/>
    </row>
    <row r="688" spans="1:37" ht="15.75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47"/>
      <c r="T688" s="23"/>
      <c r="U688" s="23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  <c r="AH688" s="23"/>
      <c r="AI688" s="23"/>
      <c r="AJ688" s="23"/>
      <c r="AK688" s="23"/>
    </row>
    <row r="689" spans="1:37" ht="15.75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47"/>
      <c r="T689" s="23"/>
      <c r="U689" s="23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  <c r="AH689" s="23"/>
      <c r="AI689" s="23"/>
      <c r="AJ689" s="23"/>
      <c r="AK689" s="23"/>
    </row>
    <row r="690" spans="1:37" ht="15.75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47"/>
      <c r="T690" s="23"/>
      <c r="U690" s="23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  <c r="AH690" s="23"/>
      <c r="AI690" s="23"/>
      <c r="AJ690" s="23"/>
      <c r="AK690" s="23"/>
    </row>
    <row r="691" spans="1:37" ht="15.75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47"/>
      <c r="T691" s="23"/>
      <c r="U691" s="23"/>
      <c r="V691" s="23"/>
      <c r="W691" s="23"/>
      <c r="X691" s="23"/>
      <c r="Y691" s="23"/>
      <c r="Z691" s="23"/>
      <c r="AA691" s="23"/>
      <c r="AB691" s="23"/>
      <c r="AC691" s="23"/>
      <c r="AD691" s="23"/>
      <c r="AE691" s="23"/>
      <c r="AF691" s="23"/>
      <c r="AG691" s="23"/>
      <c r="AH691" s="23"/>
      <c r="AI691" s="23"/>
      <c r="AJ691" s="23"/>
      <c r="AK691" s="23"/>
    </row>
    <row r="692" spans="1:37" ht="15.75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47"/>
      <c r="T692" s="23"/>
      <c r="U692" s="23"/>
      <c r="V692" s="23"/>
      <c r="W692" s="23"/>
      <c r="X692" s="23"/>
      <c r="Y692" s="23"/>
      <c r="Z692" s="23"/>
      <c r="AA692" s="23"/>
      <c r="AB692" s="23"/>
      <c r="AC692" s="23"/>
      <c r="AD692" s="23"/>
      <c r="AE692" s="23"/>
      <c r="AF692" s="23"/>
      <c r="AG692" s="23"/>
      <c r="AH692" s="23"/>
      <c r="AI692" s="23"/>
      <c r="AJ692" s="23"/>
      <c r="AK692" s="23"/>
    </row>
    <row r="693" spans="1:37" ht="15.75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47"/>
      <c r="T693" s="23"/>
      <c r="U693" s="23"/>
      <c r="V693" s="23"/>
      <c r="W693" s="23"/>
      <c r="X693" s="23"/>
      <c r="Y693" s="23"/>
      <c r="Z693" s="23"/>
      <c r="AA693" s="23"/>
      <c r="AB693" s="23"/>
      <c r="AC693" s="23"/>
      <c r="AD693" s="23"/>
      <c r="AE693" s="23"/>
      <c r="AF693" s="23"/>
      <c r="AG693" s="23"/>
      <c r="AH693" s="23"/>
      <c r="AI693" s="23"/>
      <c r="AJ693" s="23"/>
      <c r="AK693" s="23"/>
    </row>
    <row r="694" spans="1:37" ht="15.75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47"/>
      <c r="T694" s="23"/>
      <c r="U694" s="23"/>
      <c r="V694" s="23"/>
      <c r="W694" s="23"/>
      <c r="X694" s="23"/>
      <c r="Y694" s="23"/>
      <c r="Z694" s="23"/>
      <c r="AA694" s="23"/>
      <c r="AB694" s="23"/>
      <c r="AC694" s="23"/>
      <c r="AD694" s="23"/>
      <c r="AE694" s="23"/>
      <c r="AF694" s="23"/>
      <c r="AG694" s="23"/>
      <c r="AH694" s="23"/>
      <c r="AI694" s="23"/>
      <c r="AJ694" s="23"/>
      <c r="AK694" s="23"/>
    </row>
    <row r="695" spans="1:37" ht="15.75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47"/>
      <c r="T695" s="23"/>
      <c r="U695" s="23"/>
      <c r="V695" s="23"/>
      <c r="W695" s="23"/>
      <c r="X695" s="23"/>
      <c r="Y695" s="23"/>
      <c r="Z695" s="23"/>
      <c r="AA695" s="23"/>
      <c r="AB695" s="23"/>
      <c r="AC695" s="23"/>
      <c r="AD695" s="23"/>
      <c r="AE695" s="23"/>
      <c r="AF695" s="23"/>
      <c r="AG695" s="23"/>
      <c r="AH695" s="23"/>
      <c r="AI695" s="23"/>
      <c r="AJ695" s="23"/>
      <c r="AK695" s="23"/>
    </row>
    <row r="696" spans="1:37" ht="15.75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47"/>
      <c r="T696" s="23"/>
      <c r="U696" s="23"/>
      <c r="V696" s="23"/>
      <c r="W696" s="23"/>
      <c r="X696" s="23"/>
      <c r="Y696" s="23"/>
      <c r="Z696" s="23"/>
      <c r="AA696" s="23"/>
      <c r="AB696" s="23"/>
      <c r="AC696" s="23"/>
      <c r="AD696" s="23"/>
      <c r="AE696" s="23"/>
      <c r="AF696" s="23"/>
      <c r="AG696" s="23"/>
      <c r="AH696" s="23"/>
      <c r="AI696" s="23"/>
      <c r="AJ696" s="23"/>
      <c r="AK696" s="23"/>
    </row>
    <row r="697" spans="1:37" ht="15.75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47"/>
      <c r="T697" s="23"/>
      <c r="U697" s="23"/>
      <c r="V697" s="23"/>
      <c r="W697" s="23"/>
      <c r="X697" s="23"/>
      <c r="Y697" s="23"/>
      <c r="Z697" s="23"/>
      <c r="AA697" s="23"/>
      <c r="AB697" s="23"/>
      <c r="AC697" s="23"/>
      <c r="AD697" s="23"/>
      <c r="AE697" s="23"/>
      <c r="AF697" s="23"/>
      <c r="AG697" s="23"/>
      <c r="AH697" s="23"/>
      <c r="AI697" s="23"/>
      <c r="AJ697" s="23"/>
      <c r="AK697" s="23"/>
    </row>
    <row r="698" spans="1:37" ht="15.75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47"/>
      <c r="T698" s="23"/>
      <c r="U698" s="23"/>
      <c r="V698" s="23"/>
      <c r="W698" s="23"/>
      <c r="X698" s="23"/>
      <c r="Y698" s="23"/>
      <c r="Z698" s="23"/>
      <c r="AA698" s="23"/>
      <c r="AB698" s="23"/>
      <c r="AC698" s="23"/>
      <c r="AD698" s="23"/>
      <c r="AE698" s="23"/>
      <c r="AF698" s="23"/>
      <c r="AG698" s="23"/>
      <c r="AH698" s="23"/>
      <c r="AI698" s="23"/>
      <c r="AJ698" s="23"/>
      <c r="AK698" s="23"/>
    </row>
    <row r="699" spans="1:37" ht="15.75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47"/>
      <c r="T699" s="23"/>
      <c r="U699" s="23"/>
      <c r="V699" s="23"/>
      <c r="W699" s="23"/>
      <c r="X699" s="23"/>
      <c r="Y699" s="23"/>
      <c r="Z699" s="23"/>
      <c r="AA699" s="23"/>
      <c r="AB699" s="23"/>
      <c r="AC699" s="23"/>
      <c r="AD699" s="23"/>
      <c r="AE699" s="23"/>
      <c r="AF699" s="23"/>
      <c r="AG699" s="23"/>
      <c r="AH699" s="23"/>
      <c r="AI699" s="23"/>
      <c r="AJ699" s="23"/>
      <c r="AK699" s="23"/>
    </row>
    <row r="700" spans="1:37" ht="15.75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47"/>
      <c r="T700" s="23"/>
      <c r="U700" s="23"/>
      <c r="V700" s="23"/>
      <c r="W700" s="23"/>
      <c r="X700" s="23"/>
      <c r="Y700" s="23"/>
      <c r="Z700" s="23"/>
      <c r="AA700" s="23"/>
      <c r="AB700" s="23"/>
      <c r="AC700" s="23"/>
      <c r="AD700" s="23"/>
      <c r="AE700" s="23"/>
      <c r="AF700" s="23"/>
      <c r="AG700" s="23"/>
      <c r="AH700" s="23"/>
      <c r="AI700" s="23"/>
      <c r="AJ700" s="23"/>
      <c r="AK700" s="23"/>
    </row>
    <row r="701" spans="1:37" ht="15.75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47"/>
      <c r="T701" s="23"/>
      <c r="U701" s="23"/>
      <c r="V701" s="23"/>
      <c r="W701" s="23"/>
      <c r="X701" s="23"/>
      <c r="Y701" s="23"/>
      <c r="Z701" s="23"/>
      <c r="AA701" s="23"/>
      <c r="AB701" s="23"/>
      <c r="AC701" s="23"/>
      <c r="AD701" s="23"/>
      <c r="AE701" s="23"/>
      <c r="AF701" s="23"/>
      <c r="AG701" s="23"/>
      <c r="AH701" s="23"/>
      <c r="AI701" s="23"/>
      <c r="AJ701" s="23"/>
      <c r="AK701" s="23"/>
    </row>
    <row r="702" spans="1:37" ht="15.75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47"/>
      <c r="T702" s="23"/>
      <c r="U702" s="23"/>
      <c r="V702" s="23"/>
      <c r="W702" s="23"/>
      <c r="X702" s="23"/>
      <c r="Y702" s="23"/>
      <c r="Z702" s="23"/>
      <c r="AA702" s="23"/>
      <c r="AB702" s="23"/>
      <c r="AC702" s="23"/>
      <c r="AD702" s="23"/>
      <c r="AE702" s="23"/>
      <c r="AF702" s="23"/>
      <c r="AG702" s="23"/>
      <c r="AH702" s="23"/>
      <c r="AI702" s="23"/>
      <c r="AJ702" s="23"/>
      <c r="AK702" s="23"/>
    </row>
    <row r="703" spans="1:37" ht="15.75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47"/>
      <c r="T703" s="23"/>
      <c r="U703" s="23"/>
      <c r="V703" s="23"/>
      <c r="W703" s="23"/>
      <c r="X703" s="23"/>
      <c r="Y703" s="23"/>
      <c r="Z703" s="23"/>
      <c r="AA703" s="23"/>
      <c r="AB703" s="23"/>
      <c r="AC703" s="23"/>
      <c r="AD703" s="23"/>
      <c r="AE703" s="23"/>
      <c r="AF703" s="23"/>
      <c r="AG703" s="23"/>
      <c r="AH703" s="23"/>
      <c r="AI703" s="23"/>
      <c r="AJ703" s="23"/>
      <c r="AK703" s="23"/>
    </row>
    <row r="704" spans="1:37" ht="15.75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47"/>
      <c r="T704" s="23"/>
      <c r="U704" s="23"/>
      <c r="V704" s="23"/>
      <c r="W704" s="23"/>
      <c r="X704" s="23"/>
      <c r="Y704" s="23"/>
      <c r="Z704" s="23"/>
      <c r="AA704" s="23"/>
      <c r="AB704" s="23"/>
      <c r="AC704" s="23"/>
      <c r="AD704" s="23"/>
      <c r="AE704" s="23"/>
      <c r="AF704" s="23"/>
      <c r="AG704" s="23"/>
      <c r="AH704" s="23"/>
      <c r="AI704" s="23"/>
      <c r="AJ704" s="23"/>
      <c r="AK704" s="23"/>
    </row>
    <row r="705" spans="1:37" ht="15.75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47"/>
      <c r="T705" s="23"/>
      <c r="U705" s="23"/>
      <c r="V705" s="23"/>
      <c r="W705" s="23"/>
      <c r="X705" s="23"/>
      <c r="Y705" s="23"/>
      <c r="Z705" s="23"/>
      <c r="AA705" s="23"/>
      <c r="AB705" s="23"/>
      <c r="AC705" s="23"/>
      <c r="AD705" s="23"/>
      <c r="AE705" s="23"/>
      <c r="AF705" s="23"/>
      <c r="AG705" s="23"/>
      <c r="AH705" s="23"/>
      <c r="AI705" s="23"/>
      <c r="AJ705" s="23"/>
      <c r="AK705" s="23"/>
    </row>
    <row r="706" spans="1:37" ht="15.75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47"/>
      <c r="T706" s="23"/>
      <c r="U706" s="23"/>
      <c r="V706" s="23"/>
      <c r="W706" s="23"/>
      <c r="X706" s="23"/>
      <c r="Y706" s="23"/>
      <c r="Z706" s="23"/>
      <c r="AA706" s="23"/>
      <c r="AB706" s="23"/>
      <c r="AC706" s="23"/>
      <c r="AD706" s="23"/>
      <c r="AE706" s="23"/>
      <c r="AF706" s="23"/>
      <c r="AG706" s="23"/>
      <c r="AH706" s="23"/>
      <c r="AI706" s="23"/>
      <c r="AJ706" s="23"/>
      <c r="AK706" s="23"/>
    </row>
    <row r="707" spans="1:37" ht="15.75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47"/>
      <c r="T707" s="23"/>
      <c r="U707" s="23"/>
      <c r="V707" s="23"/>
      <c r="W707" s="23"/>
      <c r="X707" s="23"/>
      <c r="Y707" s="23"/>
      <c r="Z707" s="23"/>
      <c r="AA707" s="23"/>
      <c r="AB707" s="23"/>
      <c r="AC707" s="23"/>
      <c r="AD707" s="23"/>
      <c r="AE707" s="23"/>
      <c r="AF707" s="23"/>
      <c r="AG707" s="23"/>
      <c r="AH707" s="23"/>
      <c r="AI707" s="23"/>
      <c r="AJ707" s="23"/>
      <c r="AK707" s="23"/>
    </row>
    <row r="708" spans="1:37" ht="15.75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47"/>
      <c r="T708" s="23"/>
      <c r="U708" s="23"/>
      <c r="V708" s="23"/>
      <c r="W708" s="23"/>
      <c r="X708" s="23"/>
      <c r="Y708" s="23"/>
      <c r="Z708" s="23"/>
      <c r="AA708" s="23"/>
      <c r="AB708" s="23"/>
      <c r="AC708" s="23"/>
      <c r="AD708" s="23"/>
      <c r="AE708" s="23"/>
      <c r="AF708" s="23"/>
      <c r="AG708" s="23"/>
      <c r="AH708" s="23"/>
      <c r="AI708" s="23"/>
      <c r="AJ708" s="23"/>
      <c r="AK708" s="23"/>
    </row>
    <row r="709" spans="1:37" ht="15.75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47"/>
      <c r="T709" s="23"/>
      <c r="U709" s="23"/>
      <c r="V709" s="23"/>
      <c r="W709" s="23"/>
      <c r="X709" s="23"/>
      <c r="Y709" s="23"/>
      <c r="Z709" s="23"/>
      <c r="AA709" s="23"/>
      <c r="AB709" s="23"/>
      <c r="AC709" s="23"/>
      <c r="AD709" s="23"/>
      <c r="AE709" s="23"/>
      <c r="AF709" s="23"/>
      <c r="AG709" s="23"/>
      <c r="AH709" s="23"/>
      <c r="AI709" s="23"/>
      <c r="AJ709" s="23"/>
      <c r="AK709" s="23"/>
    </row>
    <row r="710" spans="1:37" ht="15.75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47"/>
      <c r="T710" s="23"/>
      <c r="U710" s="23"/>
      <c r="V710" s="23"/>
      <c r="W710" s="23"/>
      <c r="X710" s="23"/>
      <c r="Y710" s="23"/>
      <c r="Z710" s="23"/>
      <c r="AA710" s="23"/>
      <c r="AB710" s="23"/>
      <c r="AC710" s="23"/>
      <c r="AD710" s="23"/>
      <c r="AE710" s="23"/>
      <c r="AF710" s="23"/>
      <c r="AG710" s="23"/>
      <c r="AH710" s="23"/>
      <c r="AI710" s="23"/>
      <c r="AJ710" s="23"/>
      <c r="AK710" s="23"/>
    </row>
    <row r="711" spans="1:37" ht="15.75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47"/>
      <c r="T711" s="23"/>
      <c r="U711" s="23"/>
      <c r="V711" s="23"/>
      <c r="W711" s="23"/>
      <c r="X711" s="23"/>
      <c r="Y711" s="23"/>
      <c r="Z711" s="23"/>
      <c r="AA711" s="23"/>
      <c r="AB711" s="23"/>
      <c r="AC711" s="23"/>
      <c r="AD711" s="23"/>
      <c r="AE711" s="23"/>
      <c r="AF711" s="23"/>
      <c r="AG711" s="23"/>
      <c r="AH711" s="23"/>
      <c r="AI711" s="23"/>
      <c r="AJ711" s="23"/>
      <c r="AK711" s="23"/>
    </row>
    <row r="712" spans="1:37" ht="15.75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47"/>
      <c r="T712" s="23"/>
      <c r="U712" s="23"/>
      <c r="V712" s="23"/>
      <c r="W712" s="23"/>
      <c r="X712" s="23"/>
      <c r="Y712" s="23"/>
      <c r="Z712" s="23"/>
      <c r="AA712" s="23"/>
      <c r="AB712" s="23"/>
      <c r="AC712" s="23"/>
      <c r="AD712" s="23"/>
      <c r="AE712" s="23"/>
      <c r="AF712" s="23"/>
      <c r="AG712" s="23"/>
      <c r="AH712" s="23"/>
      <c r="AI712" s="23"/>
      <c r="AJ712" s="23"/>
      <c r="AK712" s="23"/>
    </row>
    <row r="713" spans="1:37" ht="15.75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47"/>
      <c r="T713" s="23"/>
      <c r="U713" s="23"/>
      <c r="V713" s="23"/>
      <c r="W713" s="23"/>
      <c r="X713" s="23"/>
      <c r="Y713" s="23"/>
      <c r="Z713" s="23"/>
      <c r="AA713" s="23"/>
      <c r="AB713" s="23"/>
      <c r="AC713" s="23"/>
      <c r="AD713" s="23"/>
      <c r="AE713" s="23"/>
      <c r="AF713" s="23"/>
      <c r="AG713" s="23"/>
      <c r="AH713" s="23"/>
      <c r="AI713" s="23"/>
      <c r="AJ713" s="23"/>
      <c r="AK713" s="23"/>
    </row>
    <row r="714" spans="1:37" ht="15.75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47"/>
      <c r="T714" s="23"/>
      <c r="U714" s="23"/>
      <c r="V714" s="23"/>
      <c r="W714" s="23"/>
      <c r="X714" s="23"/>
      <c r="Y714" s="23"/>
      <c r="Z714" s="23"/>
      <c r="AA714" s="23"/>
      <c r="AB714" s="23"/>
      <c r="AC714" s="23"/>
      <c r="AD714" s="23"/>
      <c r="AE714" s="23"/>
      <c r="AF714" s="23"/>
      <c r="AG714" s="23"/>
      <c r="AH714" s="23"/>
      <c r="AI714" s="23"/>
      <c r="AJ714" s="23"/>
      <c r="AK714" s="23"/>
    </row>
    <row r="715" spans="1:37" ht="15.75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47"/>
      <c r="T715" s="23"/>
      <c r="U715" s="23"/>
      <c r="V715" s="23"/>
      <c r="W715" s="23"/>
      <c r="X715" s="23"/>
      <c r="Y715" s="23"/>
      <c r="Z715" s="23"/>
      <c r="AA715" s="23"/>
      <c r="AB715" s="23"/>
      <c r="AC715" s="23"/>
      <c r="AD715" s="23"/>
      <c r="AE715" s="23"/>
      <c r="AF715" s="23"/>
      <c r="AG715" s="23"/>
      <c r="AH715" s="23"/>
      <c r="AI715" s="23"/>
      <c r="AJ715" s="23"/>
      <c r="AK715" s="23"/>
    </row>
    <row r="716" spans="1:37" ht="15.75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47"/>
      <c r="T716" s="23"/>
      <c r="U716" s="23"/>
      <c r="V716" s="23"/>
      <c r="W716" s="23"/>
      <c r="X716" s="23"/>
      <c r="Y716" s="23"/>
      <c r="Z716" s="23"/>
      <c r="AA716" s="23"/>
      <c r="AB716" s="23"/>
      <c r="AC716" s="23"/>
      <c r="AD716" s="23"/>
      <c r="AE716" s="23"/>
      <c r="AF716" s="23"/>
      <c r="AG716" s="23"/>
      <c r="AH716" s="23"/>
      <c r="AI716" s="23"/>
      <c r="AJ716" s="23"/>
      <c r="AK716" s="23"/>
    </row>
    <row r="717" spans="1:37" ht="15.75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47"/>
      <c r="T717" s="23"/>
      <c r="U717" s="23"/>
      <c r="V717" s="23"/>
      <c r="W717" s="23"/>
      <c r="X717" s="23"/>
      <c r="Y717" s="23"/>
      <c r="Z717" s="23"/>
      <c r="AA717" s="23"/>
      <c r="AB717" s="23"/>
      <c r="AC717" s="23"/>
      <c r="AD717" s="23"/>
      <c r="AE717" s="23"/>
      <c r="AF717" s="23"/>
      <c r="AG717" s="23"/>
      <c r="AH717" s="23"/>
      <c r="AI717" s="23"/>
      <c r="AJ717" s="23"/>
      <c r="AK717" s="23"/>
    </row>
    <row r="718" spans="1:37" ht="15.75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47"/>
      <c r="T718" s="23"/>
      <c r="U718" s="23"/>
      <c r="V718" s="23"/>
      <c r="W718" s="23"/>
      <c r="X718" s="23"/>
      <c r="Y718" s="23"/>
      <c r="Z718" s="23"/>
      <c r="AA718" s="23"/>
      <c r="AB718" s="23"/>
      <c r="AC718" s="23"/>
      <c r="AD718" s="23"/>
      <c r="AE718" s="23"/>
      <c r="AF718" s="23"/>
      <c r="AG718" s="23"/>
      <c r="AH718" s="23"/>
      <c r="AI718" s="23"/>
      <c r="AJ718" s="23"/>
      <c r="AK718" s="23"/>
    </row>
    <row r="719" spans="1:37" ht="15.75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47"/>
      <c r="T719" s="23"/>
      <c r="U719" s="23"/>
      <c r="V719" s="23"/>
      <c r="W719" s="23"/>
      <c r="X719" s="23"/>
      <c r="Y719" s="23"/>
      <c r="Z719" s="23"/>
      <c r="AA719" s="23"/>
      <c r="AB719" s="23"/>
      <c r="AC719" s="23"/>
      <c r="AD719" s="23"/>
      <c r="AE719" s="23"/>
      <c r="AF719" s="23"/>
      <c r="AG719" s="23"/>
      <c r="AH719" s="23"/>
      <c r="AI719" s="23"/>
      <c r="AJ719" s="23"/>
      <c r="AK719" s="23"/>
    </row>
    <row r="720" spans="1:37" ht="15.75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47"/>
      <c r="T720" s="23"/>
      <c r="U720" s="23"/>
      <c r="V720" s="23"/>
      <c r="W720" s="23"/>
      <c r="X720" s="23"/>
      <c r="Y720" s="23"/>
      <c r="Z720" s="23"/>
      <c r="AA720" s="23"/>
      <c r="AB720" s="23"/>
      <c r="AC720" s="23"/>
      <c r="AD720" s="23"/>
      <c r="AE720" s="23"/>
      <c r="AF720" s="23"/>
      <c r="AG720" s="23"/>
      <c r="AH720" s="23"/>
      <c r="AI720" s="23"/>
      <c r="AJ720" s="23"/>
      <c r="AK720" s="23"/>
    </row>
    <row r="721" spans="1:37" ht="15.75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47"/>
      <c r="T721" s="23"/>
      <c r="U721" s="23"/>
      <c r="V721" s="23"/>
      <c r="W721" s="23"/>
      <c r="X721" s="23"/>
      <c r="Y721" s="23"/>
      <c r="Z721" s="23"/>
      <c r="AA721" s="23"/>
      <c r="AB721" s="23"/>
      <c r="AC721" s="23"/>
      <c r="AD721" s="23"/>
      <c r="AE721" s="23"/>
      <c r="AF721" s="23"/>
      <c r="AG721" s="23"/>
      <c r="AH721" s="23"/>
      <c r="AI721" s="23"/>
      <c r="AJ721" s="23"/>
      <c r="AK721" s="23"/>
    </row>
    <row r="722" spans="1:37" ht="15.75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47"/>
      <c r="T722" s="23"/>
      <c r="U722" s="23"/>
      <c r="V722" s="23"/>
      <c r="W722" s="23"/>
      <c r="X722" s="23"/>
      <c r="Y722" s="23"/>
      <c r="Z722" s="23"/>
      <c r="AA722" s="23"/>
      <c r="AB722" s="23"/>
      <c r="AC722" s="23"/>
      <c r="AD722" s="23"/>
      <c r="AE722" s="23"/>
      <c r="AF722" s="23"/>
      <c r="AG722" s="23"/>
      <c r="AH722" s="23"/>
      <c r="AI722" s="23"/>
      <c r="AJ722" s="23"/>
      <c r="AK722" s="23"/>
    </row>
    <row r="723" spans="1:37" ht="15.75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47"/>
      <c r="T723" s="23"/>
      <c r="U723" s="23"/>
      <c r="V723" s="23"/>
      <c r="W723" s="23"/>
      <c r="X723" s="23"/>
      <c r="Y723" s="23"/>
      <c r="Z723" s="23"/>
      <c r="AA723" s="23"/>
      <c r="AB723" s="23"/>
      <c r="AC723" s="23"/>
      <c r="AD723" s="23"/>
      <c r="AE723" s="23"/>
      <c r="AF723" s="23"/>
      <c r="AG723" s="23"/>
      <c r="AH723" s="23"/>
      <c r="AI723" s="23"/>
      <c r="AJ723" s="23"/>
      <c r="AK723" s="23"/>
    </row>
    <row r="724" spans="1:37" ht="15.75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47"/>
      <c r="T724" s="23"/>
      <c r="U724" s="23"/>
      <c r="V724" s="23"/>
      <c r="W724" s="23"/>
      <c r="X724" s="23"/>
      <c r="Y724" s="23"/>
      <c r="Z724" s="23"/>
      <c r="AA724" s="23"/>
      <c r="AB724" s="23"/>
      <c r="AC724" s="23"/>
      <c r="AD724" s="23"/>
      <c r="AE724" s="23"/>
      <c r="AF724" s="23"/>
      <c r="AG724" s="23"/>
      <c r="AH724" s="23"/>
      <c r="AI724" s="23"/>
      <c r="AJ724" s="23"/>
      <c r="AK724" s="23"/>
    </row>
    <row r="725" spans="1:37" ht="15.75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47"/>
      <c r="T725" s="23"/>
      <c r="U725" s="23"/>
      <c r="V725" s="23"/>
      <c r="W725" s="23"/>
      <c r="X725" s="23"/>
      <c r="Y725" s="23"/>
      <c r="Z725" s="23"/>
      <c r="AA725" s="23"/>
      <c r="AB725" s="23"/>
      <c r="AC725" s="23"/>
      <c r="AD725" s="23"/>
      <c r="AE725" s="23"/>
      <c r="AF725" s="23"/>
      <c r="AG725" s="23"/>
      <c r="AH725" s="23"/>
      <c r="AI725" s="23"/>
      <c r="AJ725" s="23"/>
      <c r="AK725" s="23"/>
    </row>
    <row r="726" spans="1:37" ht="15.75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47"/>
      <c r="T726" s="23"/>
      <c r="U726" s="23"/>
      <c r="V726" s="23"/>
      <c r="W726" s="23"/>
      <c r="X726" s="23"/>
      <c r="Y726" s="23"/>
      <c r="Z726" s="23"/>
      <c r="AA726" s="23"/>
      <c r="AB726" s="23"/>
      <c r="AC726" s="23"/>
      <c r="AD726" s="23"/>
      <c r="AE726" s="23"/>
      <c r="AF726" s="23"/>
      <c r="AG726" s="23"/>
      <c r="AH726" s="23"/>
      <c r="AI726" s="23"/>
      <c r="AJ726" s="23"/>
      <c r="AK726" s="23"/>
    </row>
    <row r="727" spans="1:37" ht="15.75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47"/>
      <c r="T727" s="23"/>
      <c r="U727" s="23"/>
      <c r="V727" s="23"/>
      <c r="W727" s="23"/>
      <c r="X727" s="23"/>
      <c r="Y727" s="23"/>
      <c r="Z727" s="23"/>
      <c r="AA727" s="23"/>
      <c r="AB727" s="23"/>
      <c r="AC727" s="23"/>
      <c r="AD727" s="23"/>
      <c r="AE727" s="23"/>
      <c r="AF727" s="23"/>
      <c r="AG727" s="23"/>
      <c r="AH727" s="23"/>
      <c r="AI727" s="23"/>
      <c r="AJ727" s="23"/>
      <c r="AK727" s="23"/>
    </row>
    <row r="728" spans="1:37" ht="15.75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47"/>
      <c r="T728" s="23"/>
      <c r="U728" s="23"/>
      <c r="V728" s="23"/>
      <c r="W728" s="23"/>
      <c r="X728" s="23"/>
      <c r="Y728" s="23"/>
      <c r="Z728" s="23"/>
      <c r="AA728" s="23"/>
      <c r="AB728" s="23"/>
      <c r="AC728" s="23"/>
      <c r="AD728" s="23"/>
      <c r="AE728" s="23"/>
      <c r="AF728" s="23"/>
      <c r="AG728" s="23"/>
      <c r="AH728" s="23"/>
      <c r="AI728" s="23"/>
      <c r="AJ728" s="23"/>
      <c r="AK728" s="23"/>
    </row>
    <row r="729" spans="1:37" ht="15.75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47"/>
      <c r="T729" s="23"/>
      <c r="U729" s="23"/>
      <c r="V729" s="23"/>
      <c r="W729" s="23"/>
      <c r="X729" s="23"/>
      <c r="Y729" s="23"/>
      <c r="Z729" s="23"/>
      <c r="AA729" s="23"/>
      <c r="AB729" s="23"/>
      <c r="AC729" s="23"/>
      <c r="AD729" s="23"/>
      <c r="AE729" s="23"/>
      <c r="AF729" s="23"/>
      <c r="AG729" s="23"/>
      <c r="AH729" s="23"/>
      <c r="AI729" s="23"/>
      <c r="AJ729" s="23"/>
      <c r="AK729" s="23"/>
    </row>
    <row r="730" spans="1:37" ht="15.75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47"/>
      <c r="T730" s="23"/>
      <c r="U730" s="23"/>
      <c r="V730" s="23"/>
      <c r="W730" s="23"/>
      <c r="X730" s="23"/>
      <c r="Y730" s="23"/>
      <c r="Z730" s="23"/>
      <c r="AA730" s="23"/>
      <c r="AB730" s="23"/>
      <c r="AC730" s="23"/>
      <c r="AD730" s="23"/>
      <c r="AE730" s="23"/>
      <c r="AF730" s="23"/>
      <c r="AG730" s="23"/>
      <c r="AH730" s="23"/>
      <c r="AI730" s="23"/>
      <c r="AJ730" s="23"/>
      <c r="AK730" s="23"/>
    </row>
    <row r="731" spans="1:37" ht="15.75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47"/>
      <c r="T731" s="23"/>
      <c r="U731" s="23"/>
      <c r="V731" s="23"/>
      <c r="W731" s="23"/>
      <c r="X731" s="23"/>
      <c r="Y731" s="23"/>
      <c r="Z731" s="23"/>
      <c r="AA731" s="23"/>
      <c r="AB731" s="23"/>
      <c r="AC731" s="23"/>
      <c r="AD731" s="23"/>
      <c r="AE731" s="23"/>
      <c r="AF731" s="23"/>
      <c r="AG731" s="23"/>
      <c r="AH731" s="23"/>
      <c r="AI731" s="23"/>
      <c r="AJ731" s="23"/>
      <c r="AK731" s="23"/>
    </row>
    <row r="732" spans="1:37" ht="15.75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47"/>
      <c r="T732" s="23"/>
      <c r="U732" s="23"/>
      <c r="V732" s="23"/>
      <c r="W732" s="23"/>
      <c r="X732" s="23"/>
      <c r="Y732" s="23"/>
      <c r="Z732" s="23"/>
      <c r="AA732" s="23"/>
      <c r="AB732" s="23"/>
      <c r="AC732" s="23"/>
      <c r="AD732" s="23"/>
      <c r="AE732" s="23"/>
      <c r="AF732" s="23"/>
      <c r="AG732" s="23"/>
      <c r="AH732" s="23"/>
      <c r="AI732" s="23"/>
      <c r="AJ732" s="23"/>
      <c r="AK732" s="23"/>
    </row>
    <row r="733" spans="1:37" ht="15.75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47"/>
      <c r="T733" s="23"/>
      <c r="U733" s="23"/>
      <c r="V733" s="23"/>
      <c r="W733" s="23"/>
      <c r="X733" s="23"/>
      <c r="Y733" s="23"/>
      <c r="Z733" s="23"/>
      <c r="AA733" s="23"/>
      <c r="AB733" s="23"/>
      <c r="AC733" s="23"/>
      <c r="AD733" s="23"/>
      <c r="AE733" s="23"/>
      <c r="AF733" s="23"/>
      <c r="AG733" s="23"/>
      <c r="AH733" s="23"/>
      <c r="AI733" s="23"/>
      <c r="AJ733" s="23"/>
      <c r="AK733" s="23"/>
    </row>
    <row r="734" spans="1:37" ht="15.75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47"/>
      <c r="T734" s="23"/>
      <c r="U734" s="23"/>
      <c r="V734" s="23"/>
      <c r="W734" s="23"/>
      <c r="X734" s="23"/>
      <c r="Y734" s="23"/>
      <c r="Z734" s="23"/>
      <c r="AA734" s="23"/>
      <c r="AB734" s="23"/>
      <c r="AC734" s="23"/>
      <c r="AD734" s="23"/>
      <c r="AE734" s="23"/>
      <c r="AF734" s="23"/>
      <c r="AG734" s="23"/>
      <c r="AH734" s="23"/>
      <c r="AI734" s="23"/>
      <c r="AJ734" s="23"/>
      <c r="AK734" s="23"/>
    </row>
    <row r="735" spans="1:37" ht="15.75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47"/>
      <c r="T735" s="23"/>
      <c r="U735" s="23"/>
      <c r="V735" s="23"/>
      <c r="W735" s="23"/>
      <c r="X735" s="23"/>
      <c r="Y735" s="23"/>
      <c r="Z735" s="23"/>
      <c r="AA735" s="23"/>
      <c r="AB735" s="23"/>
      <c r="AC735" s="23"/>
      <c r="AD735" s="23"/>
      <c r="AE735" s="23"/>
      <c r="AF735" s="23"/>
      <c r="AG735" s="23"/>
      <c r="AH735" s="23"/>
      <c r="AI735" s="23"/>
      <c r="AJ735" s="23"/>
      <c r="AK735" s="23"/>
    </row>
    <row r="736" spans="1:37" ht="15.75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47"/>
      <c r="T736" s="23"/>
      <c r="U736" s="23"/>
      <c r="V736" s="23"/>
      <c r="W736" s="23"/>
      <c r="X736" s="23"/>
      <c r="Y736" s="23"/>
      <c r="Z736" s="23"/>
      <c r="AA736" s="23"/>
      <c r="AB736" s="23"/>
      <c r="AC736" s="23"/>
      <c r="AD736" s="23"/>
      <c r="AE736" s="23"/>
      <c r="AF736" s="23"/>
      <c r="AG736" s="23"/>
      <c r="AH736" s="23"/>
      <c r="AI736" s="23"/>
      <c r="AJ736" s="23"/>
      <c r="AK736" s="23"/>
    </row>
    <row r="737" spans="1:37" ht="15.75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47"/>
      <c r="T737" s="23"/>
      <c r="U737" s="23"/>
      <c r="V737" s="23"/>
      <c r="W737" s="23"/>
      <c r="X737" s="23"/>
      <c r="Y737" s="23"/>
      <c r="Z737" s="23"/>
      <c r="AA737" s="23"/>
      <c r="AB737" s="23"/>
      <c r="AC737" s="23"/>
      <c r="AD737" s="23"/>
      <c r="AE737" s="23"/>
      <c r="AF737" s="23"/>
      <c r="AG737" s="23"/>
      <c r="AH737" s="23"/>
      <c r="AI737" s="23"/>
      <c r="AJ737" s="23"/>
      <c r="AK737" s="23"/>
    </row>
    <row r="738" spans="1:37" ht="15.75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47"/>
      <c r="T738" s="23"/>
      <c r="U738" s="23"/>
      <c r="V738" s="23"/>
      <c r="W738" s="23"/>
      <c r="X738" s="23"/>
      <c r="Y738" s="23"/>
      <c r="Z738" s="23"/>
      <c r="AA738" s="23"/>
      <c r="AB738" s="23"/>
      <c r="AC738" s="23"/>
      <c r="AD738" s="23"/>
      <c r="AE738" s="23"/>
      <c r="AF738" s="23"/>
      <c r="AG738" s="23"/>
      <c r="AH738" s="23"/>
      <c r="AI738" s="23"/>
      <c r="AJ738" s="23"/>
      <c r="AK738" s="23"/>
    </row>
    <row r="739" spans="1:37" ht="15.75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47"/>
      <c r="T739" s="23"/>
      <c r="U739" s="23"/>
      <c r="V739" s="23"/>
      <c r="W739" s="23"/>
      <c r="X739" s="23"/>
      <c r="Y739" s="23"/>
      <c r="Z739" s="23"/>
      <c r="AA739" s="23"/>
      <c r="AB739" s="23"/>
      <c r="AC739" s="23"/>
      <c r="AD739" s="23"/>
      <c r="AE739" s="23"/>
      <c r="AF739" s="23"/>
      <c r="AG739" s="23"/>
      <c r="AH739" s="23"/>
      <c r="AI739" s="23"/>
      <c r="AJ739" s="23"/>
      <c r="AK739" s="23"/>
    </row>
    <row r="740" spans="1:37" ht="15.75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47"/>
      <c r="T740" s="23"/>
      <c r="U740" s="23"/>
      <c r="V740" s="23"/>
      <c r="W740" s="23"/>
      <c r="X740" s="23"/>
      <c r="Y740" s="23"/>
      <c r="Z740" s="23"/>
      <c r="AA740" s="23"/>
      <c r="AB740" s="23"/>
      <c r="AC740" s="23"/>
      <c r="AD740" s="23"/>
      <c r="AE740" s="23"/>
      <c r="AF740" s="23"/>
      <c r="AG740" s="23"/>
      <c r="AH740" s="23"/>
      <c r="AI740" s="23"/>
      <c r="AJ740" s="23"/>
      <c r="AK740" s="23"/>
    </row>
    <row r="741" spans="1:37" ht="15.75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47"/>
      <c r="T741" s="23"/>
      <c r="U741" s="23"/>
      <c r="V741" s="23"/>
      <c r="W741" s="23"/>
      <c r="X741" s="23"/>
      <c r="Y741" s="23"/>
      <c r="Z741" s="23"/>
      <c r="AA741" s="23"/>
      <c r="AB741" s="23"/>
      <c r="AC741" s="23"/>
      <c r="AD741" s="23"/>
      <c r="AE741" s="23"/>
      <c r="AF741" s="23"/>
      <c r="AG741" s="23"/>
      <c r="AH741" s="23"/>
      <c r="AI741" s="23"/>
      <c r="AJ741" s="23"/>
      <c r="AK741" s="23"/>
    </row>
    <row r="742" spans="1:37" ht="15.75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47"/>
      <c r="T742" s="23"/>
      <c r="U742" s="23"/>
      <c r="V742" s="23"/>
      <c r="W742" s="23"/>
      <c r="X742" s="23"/>
      <c r="Y742" s="23"/>
      <c r="Z742" s="23"/>
      <c r="AA742" s="23"/>
      <c r="AB742" s="23"/>
      <c r="AC742" s="23"/>
      <c r="AD742" s="23"/>
      <c r="AE742" s="23"/>
      <c r="AF742" s="23"/>
      <c r="AG742" s="23"/>
      <c r="AH742" s="23"/>
      <c r="AI742" s="23"/>
      <c r="AJ742" s="23"/>
      <c r="AK742" s="23"/>
    </row>
    <row r="743" spans="1:37" ht="15.75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47"/>
      <c r="T743" s="23"/>
      <c r="U743" s="23"/>
      <c r="V743" s="23"/>
      <c r="W743" s="23"/>
      <c r="X743" s="23"/>
      <c r="Y743" s="23"/>
      <c r="Z743" s="23"/>
      <c r="AA743" s="23"/>
      <c r="AB743" s="23"/>
      <c r="AC743" s="23"/>
      <c r="AD743" s="23"/>
      <c r="AE743" s="23"/>
      <c r="AF743" s="23"/>
      <c r="AG743" s="23"/>
      <c r="AH743" s="23"/>
      <c r="AI743" s="23"/>
      <c r="AJ743" s="23"/>
      <c r="AK743" s="23"/>
    </row>
    <row r="744" spans="1:37" ht="15.75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47"/>
      <c r="T744" s="23"/>
      <c r="U744" s="23"/>
      <c r="V744" s="23"/>
      <c r="W744" s="23"/>
      <c r="X744" s="23"/>
      <c r="Y744" s="23"/>
      <c r="Z744" s="23"/>
      <c r="AA744" s="23"/>
      <c r="AB744" s="23"/>
      <c r="AC744" s="23"/>
      <c r="AD744" s="23"/>
      <c r="AE744" s="23"/>
      <c r="AF744" s="23"/>
      <c r="AG744" s="23"/>
      <c r="AH744" s="23"/>
      <c r="AI744" s="23"/>
      <c r="AJ744" s="23"/>
      <c r="AK744" s="23"/>
    </row>
    <row r="745" spans="1:37" ht="15.75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47"/>
      <c r="T745" s="23"/>
      <c r="U745" s="23"/>
      <c r="V745" s="23"/>
      <c r="W745" s="23"/>
      <c r="X745" s="23"/>
      <c r="Y745" s="23"/>
      <c r="Z745" s="23"/>
      <c r="AA745" s="23"/>
      <c r="AB745" s="23"/>
      <c r="AC745" s="23"/>
      <c r="AD745" s="23"/>
      <c r="AE745" s="23"/>
      <c r="AF745" s="23"/>
      <c r="AG745" s="23"/>
      <c r="AH745" s="23"/>
      <c r="AI745" s="23"/>
      <c r="AJ745" s="23"/>
      <c r="AK745" s="23"/>
    </row>
    <row r="746" spans="1:37" ht="15.75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47"/>
      <c r="T746" s="23"/>
      <c r="U746" s="23"/>
      <c r="V746" s="23"/>
      <c r="W746" s="23"/>
      <c r="X746" s="23"/>
      <c r="Y746" s="23"/>
      <c r="Z746" s="23"/>
      <c r="AA746" s="23"/>
      <c r="AB746" s="23"/>
      <c r="AC746" s="23"/>
      <c r="AD746" s="23"/>
      <c r="AE746" s="23"/>
      <c r="AF746" s="23"/>
      <c r="AG746" s="23"/>
      <c r="AH746" s="23"/>
      <c r="AI746" s="23"/>
      <c r="AJ746" s="23"/>
      <c r="AK746" s="23"/>
    </row>
    <row r="747" spans="1:37" ht="15.75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47"/>
      <c r="T747" s="23"/>
      <c r="U747" s="23"/>
      <c r="V747" s="23"/>
      <c r="W747" s="23"/>
      <c r="X747" s="23"/>
      <c r="Y747" s="23"/>
      <c r="Z747" s="23"/>
      <c r="AA747" s="23"/>
      <c r="AB747" s="23"/>
      <c r="AC747" s="23"/>
      <c r="AD747" s="23"/>
      <c r="AE747" s="23"/>
      <c r="AF747" s="23"/>
      <c r="AG747" s="23"/>
      <c r="AH747" s="23"/>
      <c r="AI747" s="23"/>
      <c r="AJ747" s="23"/>
      <c r="AK747" s="23"/>
    </row>
    <row r="748" spans="1:37" ht="15.75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47"/>
      <c r="T748" s="23"/>
      <c r="U748" s="23"/>
      <c r="V748" s="23"/>
      <c r="W748" s="23"/>
      <c r="X748" s="23"/>
      <c r="Y748" s="23"/>
      <c r="Z748" s="23"/>
      <c r="AA748" s="23"/>
      <c r="AB748" s="23"/>
      <c r="AC748" s="23"/>
      <c r="AD748" s="23"/>
      <c r="AE748" s="23"/>
      <c r="AF748" s="23"/>
      <c r="AG748" s="23"/>
      <c r="AH748" s="23"/>
      <c r="AI748" s="23"/>
      <c r="AJ748" s="23"/>
      <c r="AK748" s="23"/>
    </row>
    <row r="749" spans="1:37" ht="15.75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47"/>
      <c r="T749" s="23"/>
      <c r="U749" s="23"/>
      <c r="V749" s="23"/>
      <c r="W749" s="23"/>
      <c r="X749" s="23"/>
      <c r="Y749" s="23"/>
      <c r="Z749" s="23"/>
      <c r="AA749" s="23"/>
      <c r="AB749" s="23"/>
      <c r="AC749" s="23"/>
      <c r="AD749" s="23"/>
      <c r="AE749" s="23"/>
      <c r="AF749" s="23"/>
      <c r="AG749" s="23"/>
      <c r="AH749" s="23"/>
      <c r="AI749" s="23"/>
      <c r="AJ749" s="23"/>
      <c r="AK749" s="23"/>
    </row>
    <row r="750" spans="1:37" ht="15.75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47"/>
      <c r="T750" s="23"/>
      <c r="U750" s="23"/>
      <c r="V750" s="23"/>
      <c r="W750" s="23"/>
      <c r="X750" s="23"/>
      <c r="Y750" s="23"/>
      <c r="Z750" s="23"/>
      <c r="AA750" s="23"/>
      <c r="AB750" s="23"/>
      <c r="AC750" s="23"/>
      <c r="AD750" s="23"/>
      <c r="AE750" s="23"/>
      <c r="AF750" s="23"/>
      <c r="AG750" s="23"/>
      <c r="AH750" s="23"/>
      <c r="AI750" s="23"/>
      <c r="AJ750" s="23"/>
      <c r="AK750" s="23"/>
    </row>
    <row r="751" spans="1:37" ht="15.75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47"/>
      <c r="T751" s="23"/>
      <c r="U751" s="23"/>
      <c r="V751" s="23"/>
      <c r="W751" s="23"/>
      <c r="X751" s="23"/>
      <c r="Y751" s="23"/>
      <c r="Z751" s="23"/>
      <c r="AA751" s="23"/>
      <c r="AB751" s="23"/>
      <c r="AC751" s="23"/>
      <c r="AD751" s="23"/>
      <c r="AE751" s="23"/>
      <c r="AF751" s="23"/>
      <c r="AG751" s="23"/>
      <c r="AH751" s="23"/>
      <c r="AI751" s="23"/>
      <c r="AJ751" s="23"/>
      <c r="AK751" s="23"/>
    </row>
    <row r="752" spans="1:37" ht="15.75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47"/>
      <c r="T752" s="23"/>
      <c r="U752" s="23"/>
      <c r="V752" s="23"/>
      <c r="W752" s="23"/>
      <c r="X752" s="23"/>
      <c r="Y752" s="23"/>
      <c r="Z752" s="23"/>
      <c r="AA752" s="23"/>
      <c r="AB752" s="23"/>
      <c r="AC752" s="23"/>
      <c r="AD752" s="23"/>
      <c r="AE752" s="23"/>
      <c r="AF752" s="23"/>
      <c r="AG752" s="23"/>
      <c r="AH752" s="23"/>
      <c r="AI752" s="23"/>
      <c r="AJ752" s="23"/>
      <c r="AK752" s="23"/>
    </row>
    <row r="753" spans="1:37" ht="15.75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47"/>
      <c r="T753" s="23"/>
      <c r="U753" s="23"/>
      <c r="V753" s="23"/>
      <c r="W753" s="23"/>
      <c r="X753" s="23"/>
      <c r="Y753" s="23"/>
      <c r="Z753" s="23"/>
      <c r="AA753" s="23"/>
      <c r="AB753" s="23"/>
      <c r="AC753" s="23"/>
      <c r="AD753" s="23"/>
      <c r="AE753" s="23"/>
      <c r="AF753" s="23"/>
      <c r="AG753" s="23"/>
      <c r="AH753" s="23"/>
      <c r="AI753" s="23"/>
      <c r="AJ753" s="23"/>
      <c r="AK753" s="23"/>
    </row>
    <row r="754" spans="1:37" ht="15.75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47"/>
      <c r="T754" s="23"/>
      <c r="U754" s="23"/>
      <c r="V754" s="23"/>
      <c r="W754" s="23"/>
      <c r="X754" s="23"/>
      <c r="Y754" s="23"/>
      <c r="Z754" s="23"/>
      <c r="AA754" s="23"/>
      <c r="AB754" s="23"/>
      <c r="AC754" s="23"/>
      <c r="AD754" s="23"/>
      <c r="AE754" s="23"/>
      <c r="AF754" s="23"/>
      <c r="AG754" s="23"/>
      <c r="AH754" s="23"/>
      <c r="AI754" s="23"/>
      <c r="AJ754" s="23"/>
      <c r="AK754" s="23"/>
    </row>
    <row r="755" spans="1:37" ht="15.75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47"/>
      <c r="T755" s="23"/>
      <c r="U755" s="23"/>
      <c r="V755" s="23"/>
      <c r="W755" s="23"/>
      <c r="X755" s="23"/>
      <c r="Y755" s="23"/>
      <c r="Z755" s="23"/>
      <c r="AA755" s="23"/>
      <c r="AB755" s="23"/>
      <c r="AC755" s="23"/>
      <c r="AD755" s="23"/>
      <c r="AE755" s="23"/>
      <c r="AF755" s="23"/>
      <c r="AG755" s="23"/>
      <c r="AH755" s="23"/>
      <c r="AI755" s="23"/>
      <c r="AJ755" s="23"/>
      <c r="AK755" s="23"/>
    </row>
    <row r="756" spans="1:37" ht="15.75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47"/>
      <c r="T756" s="23"/>
      <c r="U756" s="23"/>
      <c r="V756" s="23"/>
      <c r="W756" s="23"/>
      <c r="X756" s="23"/>
      <c r="Y756" s="23"/>
      <c r="Z756" s="23"/>
      <c r="AA756" s="23"/>
      <c r="AB756" s="23"/>
      <c r="AC756" s="23"/>
      <c r="AD756" s="23"/>
      <c r="AE756" s="23"/>
      <c r="AF756" s="23"/>
      <c r="AG756" s="23"/>
      <c r="AH756" s="23"/>
      <c r="AI756" s="23"/>
      <c r="AJ756" s="23"/>
      <c r="AK756" s="23"/>
    </row>
    <row r="757" spans="1:37" ht="15.75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47"/>
      <c r="T757" s="23"/>
      <c r="U757" s="23"/>
      <c r="V757" s="23"/>
      <c r="W757" s="23"/>
      <c r="X757" s="23"/>
      <c r="Y757" s="23"/>
      <c r="Z757" s="23"/>
      <c r="AA757" s="23"/>
      <c r="AB757" s="23"/>
      <c r="AC757" s="23"/>
      <c r="AD757" s="23"/>
      <c r="AE757" s="23"/>
      <c r="AF757" s="23"/>
      <c r="AG757" s="23"/>
      <c r="AH757" s="23"/>
      <c r="AI757" s="23"/>
      <c r="AJ757" s="23"/>
      <c r="AK757" s="23"/>
    </row>
    <row r="758" spans="1:37" ht="15.75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47"/>
      <c r="T758" s="23"/>
      <c r="U758" s="23"/>
      <c r="V758" s="23"/>
      <c r="W758" s="23"/>
      <c r="X758" s="23"/>
      <c r="Y758" s="23"/>
      <c r="Z758" s="23"/>
      <c r="AA758" s="23"/>
      <c r="AB758" s="23"/>
      <c r="AC758" s="23"/>
      <c r="AD758" s="23"/>
      <c r="AE758" s="23"/>
      <c r="AF758" s="23"/>
      <c r="AG758" s="23"/>
      <c r="AH758" s="23"/>
      <c r="AI758" s="23"/>
      <c r="AJ758" s="23"/>
      <c r="AK758" s="23"/>
    </row>
    <row r="759" spans="1:37" ht="15.75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47"/>
      <c r="T759" s="23"/>
      <c r="U759" s="23"/>
      <c r="V759" s="23"/>
      <c r="W759" s="23"/>
      <c r="X759" s="23"/>
      <c r="Y759" s="23"/>
      <c r="Z759" s="23"/>
      <c r="AA759" s="23"/>
      <c r="AB759" s="23"/>
      <c r="AC759" s="23"/>
      <c r="AD759" s="23"/>
      <c r="AE759" s="23"/>
      <c r="AF759" s="23"/>
      <c r="AG759" s="23"/>
      <c r="AH759" s="23"/>
      <c r="AI759" s="23"/>
      <c r="AJ759" s="23"/>
      <c r="AK759" s="23"/>
    </row>
    <row r="760" spans="1:37" ht="15.75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47"/>
      <c r="T760" s="23"/>
      <c r="U760" s="23"/>
      <c r="V760" s="23"/>
      <c r="W760" s="23"/>
      <c r="X760" s="23"/>
      <c r="Y760" s="23"/>
      <c r="Z760" s="23"/>
      <c r="AA760" s="23"/>
      <c r="AB760" s="23"/>
      <c r="AC760" s="23"/>
      <c r="AD760" s="23"/>
      <c r="AE760" s="23"/>
      <c r="AF760" s="23"/>
      <c r="AG760" s="23"/>
      <c r="AH760" s="23"/>
      <c r="AI760" s="23"/>
      <c r="AJ760" s="23"/>
      <c r="AK760" s="23"/>
    </row>
    <row r="761" spans="1:37" ht="15.75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47"/>
      <c r="T761" s="23"/>
      <c r="U761" s="23"/>
      <c r="V761" s="23"/>
      <c r="W761" s="23"/>
      <c r="X761" s="23"/>
      <c r="Y761" s="23"/>
      <c r="Z761" s="23"/>
      <c r="AA761" s="23"/>
      <c r="AB761" s="23"/>
      <c r="AC761" s="23"/>
      <c r="AD761" s="23"/>
      <c r="AE761" s="23"/>
      <c r="AF761" s="23"/>
      <c r="AG761" s="23"/>
      <c r="AH761" s="23"/>
      <c r="AI761" s="23"/>
      <c r="AJ761" s="23"/>
      <c r="AK761" s="23"/>
    </row>
    <row r="762" spans="1:37" ht="15.75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47"/>
      <c r="T762" s="23"/>
      <c r="U762" s="23"/>
      <c r="V762" s="23"/>
      <c r="W762" s="23"/>
      <c r="X762" s="23"/>
      <c r="Y762" s="23"/>
      <c r="Z762" s="23"/>
      <c r="AA762" s="23"/>
      <c r="AB762" s="23"/>
      <c r="AC762" s="23"/>
      <c r="AD762" s="23"/>
      <c r="AE762" s="23"/>
      <c r="AF762" s="23"/>
      <c r="AG762" s="23"/>
      <c r="AH762" s="23"/>
      <c r="AI762" s="23"/>
      <c r="AJ762" s="23"/>
      <c r="AK762" s="23"/>
    </row>
    <row r="763" spans="1:37" ht="15.75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47"/>
      <c r="T763" s="23"/>
      <c r="U763" s="23"/>
      <c r="V763" s="23"/>
      <c r="W763" s="23"/>
      <c r="X763" s="23"/>
      <c r="Y763" s="23"/>
      <c r="Z763" s="23"/>
      <c r="AA763" s="23"/>
      <c r="AB763" s="23"/>
      <c r="AC763" s="23"/>
      <c r="AD763" s="23"/>
      <c r="AE763" s="23"/>
      <c r="AF763" s="23"/>
      <c r="AG763" s="23"/>
      <c r="AH763" s="23"/>
      <c r="AI763" s="23"/>
      <c r="AJ763" s="23"/>
      <c r="AK763" s="23"/>
    </row>
    <row r="764" spans="1:37" ht="15.75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47"/>
      <c r="T764" s="23"/>
      <c r="U764" s="23"/>
      <c r="V764" s="23"/>
      <c r="W764" s="23"/>
      <c r="X764" s="23"/>
      <c r="Y764" s="23"/>
      <c r="Z764" s="23"/>
      <c r="AA764" s="23"/>
      <c r="AB764" s="23"/>
      <c r="AC764" s="23"/>
      <c r="AD764" s="23"/>
      <c r="AE764" s="23"/>
      <c r="AF764" s="23"/>
      <c r="AG764" s="23"/>
      <c r="AH764" s="23"/>
      <c r="AI764" s="23"/>
      <c r="AJ764" s="23"/>
      <c r="AK764" s="23"/>
    </row>
    <row r="765" spans="1:37" ht="15.75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47"/>
      <c r="T765" s="23"/>
      <c r="U765" s="23"/>
      <c r="V765" s="23"/>
      <c r="W765" s="23"/>
      <c r="X765" s="23"/>
      <c r="Y765" s="23"/>
      <c r="Z765" s="23"/>
      <c r="AA765" s="23"/>
      <c r="AB765" s="23"/>
      <c r="AC765" s="23"/>
      <c r="AD765" s="23"/>
      <c r="AE765" s="23"/>
      <c r="AF765" s="23"/>
      <c r="AG765" s="23"/>
      <c r="AH765" s="23"/>
      <c r="AI765" s="23"/>
      <c r="AJ765" s="23"/>
      <c r="AK765" s="23"/>
    </row>
    <row r="766" spans="1:37" ht="15.75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47"/>
      <c r="T766" s="23"/>
      <c r="U766" s="23"/>
      <c r="V766" s="23"/>
      <c r="W766" s="23"/>
      <c r="X766" s="23"/>
      <c r="Y766" s="23"/>
      <c r="Z766" s="23"/>
      <c r="AA766" s="23"/>
      <c r="AB766" s="23"/>
      <c r="AC766" s="23"/>
      <c r="AD766" s="23"/>
      <c r="AE766" s="23"/>
      <c r="AF766" s="23"/>
      <c r="AG766" s="23"/>
      <c r="AH766" s="23"/>
      <c r="AI766" s="23"/>
      <c r="AJ766" s="23"/>
      <c r="AK766" s="23"/>
    </row>
    <row r="767" spans="1:37" ht="15.75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47"/>
      <c r="T767" s="23"/>
      <c r="U767" s="23"/>
      <c r="V767" s="23"/>
      <c r="W767" s="23"/>
      <c r="X767" s="23"/>
      <c r="Y767" s="23"/>
      <c r="Z767" s="23"/>
      <c r="AA767" s="23"/>
      <c r="AB767" s="23"/>
      <c r="AC767" s="23"/>
      <c r="AD767" s="23"/>
      <c r="AE767" s="23"/>
      <c r="AF767" s="23"/>
      <c r="AG767" s="23"/>
      <c r="AH767" s="23"/>
      <c r="AI767" s="23"/>
      <c r="AJ767" s="23"/>
      <c r="AK767" s="23"/>
    </row>
    <row r="768" spans="1:37" ht="15.75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47"/>
      <c r="T768" s="23"/>
      <c r="U768" s="23"/>
      <c r="V768" s="23"/>
      <c r="W768" s="23"/>
      <c r="X768" s="23"/>
      <c r="Y768" s="23"/>
      <c r="Z768" s="23"/>
      <c r="AA768" s="23"/>
      <c r="AB768" s="23"/>
      <c r="AC768" s="23"/>
      <c r="AD768" s="23"/>
      <c r="AE768" s="23"/>
      <c r="AF768" s="23"/>
      <c r="AG768" s="23"/>
      <c r="AH768" s="23"/>
      <c r="AI768" s="23"/>
      <c r="AJ768" s="23"/>
      <c r="AK768" s="23"/>
    </row>
    <row r="769" spans="1:37" ht="15.75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47"/>
      <c r="T769" s="23"/>
      <c r="U769" s="23"/>
      <c r="V769" s="23"/>
      <c r="W769" s="23"/>
      <c r="X769" s="23"/>
      <c r="Y769" s="23"/>
      <c r="Z769" s="23"/>
      <c r="AA769" s="23"/>
      <c r="AB769" s="23"/>
      <c r="AC769" s="23"/>
      <c r="AD769" s="23"/>
      <c r="AE769" s="23"/>
      <c r="AF769" s="23"/>
      <c r="AG769" s="23"/>
      <c r="AH769" s="23"/>
      <c r="AI769" s="23"/>
      <c r="AJ769" s="23"/>
      <c r="AK769" s="23"/>
    </row>
    <row r="770" spans="1:37" ht="15.75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47"/>
      <c r="T770" s="23"/>
      <c r="U770" s="23"/>
      <c r="V770" s="23"/>
      <c r="W770" s="23"/>
      <c r="X770" s="23"/>
      <c r="Y770" s="23"/>
      <c r="Z770" s="23"/>
      <c r="AA770" s="23"/>
      <c r="AB770" s="23"/>
      <c r="AC770" s="23"/>
      <c r="AD770" s="23"/>
      <c r="AE770" s="23"/>
      <c r="AF770" s="23"/>
      <c r="AG770" s="23"/>
      <c r="AH770" s="23"/>
      <c r="AI770" s="23"/>
      <c r="AJ770" s="23"/>
      <c r="AK770" s="23"/>
    </row>
    <row r="771" spans="1:37" ht="15.75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47"/>
      <c r="T771" s="23"/>
      <c r="U771" s="23"/>
      <c r="V771" s="23"/>
      <c r="W771" s="23"/>
      <c r="X771" s="23"/>
      <c r="Y771" s="23"/>
      <c r="Z771" s="23"/>
      <c r="AA771" s="23"/>
      <c r="AB771" s="23"/>
      <c r="AC771" s="23"/>
      <c r="AD771" s="23"/>
      <c r="AE771" s="23"/>
      <c r="AF771" s="23"/>
      <c r="AG771" s="23"/>
      <c r="AH771" s="23"/>
      <c r="AI771" s="23"/>
      <c r="AJ771" s="23"/>
      <c r="AK771" s="23"/>
    </row>
    <row r="772" spans="1:37" ht="15.75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47"/>
      <c r="T772" s="23"/>
      <c r="U772" s="23"/>
      <c r="V772" s="23"/>
      <c r="W772" s="23"/>
      <c r="X772" s="23"/>
      <c r="Y772" s="23"/>
      <c r="Z772" s="23"/>
      <c r="AA772" s="23"/>
      <c r="AB772" s="23"/>
      <c r="AC772" s="23"/>
      <c r="AD772" s="23"/>
      <c r="AE772" s="23"/>
      <c r="AF772" s="23"/>
      <c r="AG772" s="23"/>
      <c r="AH772" s="23"/>
      <c r="AI772" s="23"/>
      <c r="AJ772" s="23"/>
      <c r="AK772" s="23"/>
    </row>
    <row r="773" spans="1:37" ht="15.75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47"/>
      <c r="T773" s="23"/>
      <c r="U773" s="23"/>
      <c r="V773" s="23"/>
      <c r="W773" s="23"/>
      <c r="X773" s="23"/>
      <c r="Y773" s="23"/>
      <c r="Z773" s="23"/>
      <c r="AA773" s="23"/>
      <c r="AB773" s="23"/>
      <c r="AC773" s="23"/>
      <c r="AD773" s="23"/>
      <c r="AE773" s="23"/>
      <c r="AF773" s="23"/>
      <c r="AG773" s="23"/>
      <c r="AH773" s="23"/>
      <c r="AI773" s="23"/>
      <c r="AJ773" s="23"/>
      <c r="AK773" s="23"/>
    </row>
    <row r="774" spans="1:37" ht="15.75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47"/>
      <c r="T774" s="23"/>
      <c r="U774" s="23"/>
      <c r="V774" s="23"/>
      <c r="W774" s="23"/>
      <c r="X774" s="23"/>
      <c r="Y774" s="23"/>
      <c r="Z774" s="23"/>
      <c r="AA774" s="23"/>
      <c r="AB774" s="23"/>
      <c r="AC774" s="23"/>
      <c r="AD774" s="23"/>
      <c r="AE774" s="23"/>
      <c r="AF774" s="23"/>
      <c r="AG774" s="23"/>
      <c r="AH774" s="23"/>
      <c r="AI774" s="23"/>
      <c r="AJ774" s="23"/>
      <c r="AK774" s="23"/>
    </row>
    <row r="775" spans="1:37" ht="15.75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47"/>
      <c r="T775" s="23"/>
      <c r="U775" s="23"/>
      <c r="V775" s="23"/>
      <c r="W775" s="23"/>
      <c r="X775" s="23"/>
      <c r="Y775" s="23"/>
      <c r="Z775" s="23"/>
      <c r="AA775" s="23"/>
      <c r="AB775" s="23"/>
      <c r="AC775" s="23"/>
      <c r="AD775" s="23"/>
      <c r="AE775" s="23"/>
      <c r="AF775" s="23"/>
      <c r="AG775" s="23"/>
      <c r="AH775" s="23"/>
      <c r="AI775" s="23"/>
      <c r="AJ775" s="23"/>
      <c r="AK775" s="23"/>
    </row>
    <row r="776" spans="1:37" ht="15.75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47"/>
      <c r="T776" s="23"/>
      <c r="U776" s="23"/>
      <c r="V776" s="23"/>
      <c r="W776" s="23"/>
      <c r="X776" s="23"/>
      <c r="Y776" s="23"/>
      <c r="Z776" s="23"/>
      <c r="AA776" s="23"/>
      <c r="AB776" s="23"/>
      <c r="AC776" s="23"/>
      <c r="AD776" s="23"/>
      <c r="AE776" s="23"/>
      <c r="AF776" s="23"/>
      <c r="AG776" s="23"/>
      <c r="AH776" s="23"/>
      <c r="AI776" s="23"/>
      <c r="AJ776" s="23"/>
      <c r="AK776" s="23"/>
    </row>
    <row r="777" spans="1:37" ht="15.75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47"/>
      <c r="T777" s="23"/>
      <c r="U777" s="23"/>
      <c r="V777" s="23"/>
      <c r="W777" s="23"/>
      <c r="X777" s="23"/>
      <c r="Y777" s="23"/>
      <c r="Z777" s="23"/>
      <c r="AA777" s="23"/>
      <c r="AB777" s="23"/>
      <c r="AC777" s="23"/>
      <c r="AD777" s="23"/>
      <c r="AE777" s="23"/>
      <c r="AF777" s="23"/>
      <c r="AG777" s="23"/>
      <c r="AH777" s="23"/>
      <c r="AI777" s="23"/>
      <c r="AJ777" s="23"/>
      <c r="AK777" s="23"/>
    </row>
    <row r="778" spans="1:37" ht="15.75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47"/>
      <c r="T778" s="23"/>
      <c r="U778" s="23"/>
      <c r="V778" s="23"/>
      <c r="W778" s="23"/>
      <c r="X778" s="23"/>
      <c r="Y778" s="23"/>
      <c r="Z778" s="23"/>
      <c r="AA778" s="23"/>
      <c r="AB778" s="23"/>
      <c r="AC778" s="23"/>
      <c r="AD778" s="23"/>
      <c r="AE778" s="23"/>
      <c r="AF778" s="23"/>
      <c r="AG778" s="23"/>
      <c r="AH778" s="23"/>
      <c r="AI778" s="23"/>
      <c r="AJ778" s="23"/>
      <c r="AK778" s="23"/>
    </row>
    <row r="779" spans="1:37" ht="15.75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47"/>
      <c r="T779" s="23"/>
      <c r="U779" s="23"/>
      <c r="V779" s="23"/>
      <c r="W779" s="23"/>
      <c r="X779" s="23"/>
      <c r="Y779" s="23"/>
      <c r="Z779" s="23"/>
      <c r="AA779" s="23"/>
      <c r="AB779" s="23"/>
      <c r="AC779" s="23"/>
      <c r="AD779" s="23"/>
      <c r="AE779" s="23"/>
      <c r="AF779" s="23"/>
      <c r="AG779" s="23"/>
      <c r="AH779" s="23"/>
      <c r="AI779" s="23"/>
      <c r="AJ779" s="23"/>
      <c r="AK779" s="23"/>
    </row>
    <row r="780" spans="1:37" ht="15.75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47"/>
      <c r="T780" s="23"/>
      <c r="U780" s="23"/>
      <c r="V780" s="23"/>
      <c r="W780" s="23"/>
      <c r="X780" s="23"/>
      <c r="Y780" s="23"/>
      <c r="Z780" s="23"/>
      <c r="AA780" s="23"/>
      <c r="AB780" s="23"/>
      <c r="AC780" s="23"/>
      <c r="AD780" s="23"/>
      <c r="AE780" s="23"/>
      <c r="AF780" s="23"/>
      <c r="AG780" s="23"/>
      <c r="AH780" s="23"/>
      <c r="AI780" s="23"/>
      <c r="AJ780" s="23"/>
      <c r="AK780" s="23"/>
    </row>
    <row r="781" spans="1:37" ht="15.75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47"/>
      <c r="T781" s="23"/>
      <c r="U781" s="23"/>
      <c r="V781" s="23"/>
      <c r="W781" s="23"/>
      <c r="X781" s="23"/>
      <c r="Y781" s="23"/>
      <c r="Z781" s="23"/>
      <c r="AA781" s="23"/>
      <c r="AB781" s="23"/>
      <c r="AC781" s="23"/>
      <c r="AD781" s="23"/>
      <c r="AE781" s="23"/>
      <c r="AF781" s="23"/>
      <c r="AG781" s="23"/>
      <c r="AH781" s="23"/>
      <c r="AI781" s="23"/>
      <c r="AJ781" s="23"/>
      <c r="AK781" s="23"/>
    </row>
    <row r="782" spans="1:37" ht="15.75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47"/>
      <c r="T782" s="23"/>
      <c r="U782" s="23"/>
      <c r="V782" s="23"/>
      <c r="W782" s="23"/>
      <c r="X782" s="23"/>
      <c r="Y782" s="23"/>
      <c r="Z782" s="23"/>
      <c r="AA782" s="23"/>
      <c r="AB782" s="23"/>
      <c r="AC782" s="23"/>
      <c r="AD782" s="23"/>
      <c r="AE782" s="23"/>
      <c r="AF782" s="23"/>
      <c r="AG782" s="23"/>
      <c r="AH782" s="23"/>
      <c r="AI782" s="23"/>
      <c r="AJ782" s="23"/>
      <c r="AK782" s="23"/>
    </row>
    <row r="783" spans="1:37" ht="15.75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47"/>
      <c r="T783" s="23"/>
      <c r="U783" s="23"/>
      <c r="V783" s="23"/>
      <c r="W783" s="23"/>
      <c r="X783" s="23"/>
      <c r="Y783" s="23"/>
      <c r="Z783" s="23"/>
      <c r="AA783" s="23"/>
      <c r="AB783" s="23"/>
      <c r="AC783" s="23"/>
      <c r="AD783" s="23"/>
      <c r="AE783" s="23"/>
      <c r="AF783" s="23"/>
      <c r="AG783" s="23"/>
      <c r="AH783" s="23"/>
      <c r="AI783" s="23"/>
      <c r="AJ783" s="23"/>
      <c r="AK783" s="23"/>
    </row>
    <row r="784" spans="1:37" ht="15.75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47"/>
      <c r="T784" s="23"/>
      <c r="U784" s="23"/>
      <c r="V784" s="23"/>
      <c r="W784" s="23"/>
      <c r="X784" s="23"/>
      <c r="Y784" s="23"/>
      <c r="Z784" s="23"/>
      <c r="AA784" s="23"/>
      <c r="AB784" s="23"/>
      <c r="AC784" s="23"/>
      <c r="AD784" s="23"/>
      <c r="AE784" s="23"/>
      <c r="AF784" s="23"/>
      <c r="AG784" s="23"/>
      <c r="AH784" s="23"/>
      <c r="AI784" s="23"/>
      <c r="AJ784" s="23"/>
      <c r="AK784" s="23"/>
    </row>
    <row r="785" spans="1:37" ht="15.75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47"/>
      <c r="T785" s="23"/>
      <c r="U785" s="23"/>
      <c r="V785" s="23"/>
      <c r="W785" s="23"/>
      <c r="X785" s="23"/>
      <c r="Y785" s="23"/>
      <c r="Z785" s="23"/>
      <c r="AA785" s="23"/>
      <c r="AB785" s="23"/>
      <c r="AC785" s="23"/>
      <c r="AD785" s="23"/>
      <c r="AE785" s="23"/>
      <c r="AF785" s="23"/>
      <c r="AG785" s="23"/>
      <c r="AH785" s="23"/>
      <c r="AI785" s="23"/>
      <c r="AJ785" s="23"/>
      <c r="AK785" s="23"/>
    </row>
    <row r="786" spans="1:37" ht="15.75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47"/>
      <c r="T786" s="23"/>
      <c r="U786" s="23"/>
      <c r="V786" s="23"/>
      <c r="W786" s="23"/>
      <c r="X786" s="23"/>
      <c r="Y786" s="23"/>
      <c r="Z786" s="23"/>
      <c r="AA786" s="23"/>
      <c r="AB786" s="23"/>
      <c r="AC786" s="23"/>
      <c r="AD786" s="23"/>
      <c r="AE786" s="23"/>
      <c r="AF786" s="23"/>
      <c r="AG786" s="23"/>
      <c r="AH786" s="23"/>
      <c r="AI786" s="23"/>
      <c r="AJ786" s="23"/>
      <c r="AK786" s="23"/>
    </row>
    <row r="787" spans="1:37" ht="15.75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47"/>
      <c r="T787" s="23"/>
      <c r="U787" s="23"/>
      <c r="V787" s="23"/>
      <c r="W787" s="23"/>
      <c r="X787" s="23"/>
      <c r="Y787" s="23"/>
      <c r="Z787" s="23"/>
      <c r="AA787" s="23"/>
      <c r="AB787" s="23"/>
      <c r="AC787" s="23"/>
      <c r="AD787" s="23"/>
      <c r="AE787" s="23"/>
      <c r="AF787" s="23"/>
      <c r="AG787" s="23"/>
      <c r="AH787" s="23"/>
      <c r="AI787" s="23"/>
      <c r="AJ787" s="23"/>
      <c r="AK787" s="23"/>
    </row>
    <row r="788" spans="1:37" ht="15.75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47"/>
      <c r="T788" s="23"/>
      <c r="U788" s="23"/>
      <c r="V788" s="23"/>
      <c r="W788" s="23"/>
      <c r="X788" s="23"/>
      <c r="Y788" s="23"/>
      <c r="Z788" s="23"/>
      <c r="AA788" s="23"/>
      <c r="AB788" s="23"/>
      <c r="AC788" s="23"/>
      <c r="AD788" s="23"/>
      <c r="AE788" s="23"/>
      <c r="AF788" s="23"/>
      <c r="AG788" s="23"/>
      <c r="AH788" s="23"/>
      <c r="AI788" s="23"/>
      <c r="AJ788" s="23"/>
      <c r="AK788" s="23"/>
    </row>
    <row r="789" spans="1:37" ht="15.75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47"/>
      <c r="T789" s="23"/>
      <c r="U789" s="23"/>
      <c r="V789" s="23"/>
      <c r="W789" s="23"/>
      <c r="X789" s="23"/>
      <c r="Y789" s="23"/>
      <c r="Z789" s="23"/>
      <c r="AA789" s="23"/>
      <c r="AB789" s="23"/>
      <c r="AC789" s="23"/>
      <c r="AD789" s="23"/>
      <c r="AE789" s="23"/>
      <c r="AF789" s="23"/>
      <c r="AG789" s="23"/>
      <c r="AH789" s="23"/>
      <c r="AI789" s="23"/>
      <c r="AJ789" s="23"/>
      <c r="AK789" s="23"/>
    </row>
    <row r="790" spans="1:37" ht="15.75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47"/>
      <c r="T790" s="23"/>
      <c r="U790" s="23"/>
      <c r="V790" s="23"/>
      <c r="W790" s="23"/>
      <c r="X790" s="23"/>
      <c r="Y790" s="23"/>
      <c r="Z790" s="23"/>
      <c r="AA790" s="23"/>
      <c r="AB790" s="23"/>
      <c r="AC790" s="23"/>
      <c r="AD790" s="23"/>
      <c r="AE790" s="23"/>
      <c r="AF790" s="23"/>
      <c r="AG790" s="23"/>
      <c r="AH790" s="23"/>
      <c r="AI790" s="23"/>
      <c r="AJ790" s="23"/>
      <c r="AK790" s="23"/>
    </row>
    <row r="791" spans="1:37" ht="15.75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47"/>
      <c r="T791" s="23"/>
      <c r="U791" s="23"/>
      <c r="V791" s="23"/>
      <c r="W791" s="23"/>
      <c r="X791" s="23"/>
      <c r="Y791" s="23"/>
      <c r="Z791" s="23"/>
      <c r="AA791" s="23"/>
      <c r="AB791" s="23"/>
      <c r="AC791" s="23"/>
      <c r="AD791" s="23"/>
      <c r="AE791" s="23"/>
      <c r="AF791" s="23"/>
      <c r="AG791" s="23"/>
      <c r="AH791" s="23"/>
      <c r="AI791" s="23"/>
      <c r="AJ791" s="23"/>
      <c r="AK791" s="23"/>
    </row>
    <row r="792" spans="1:37" ht="15.75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47"/>
      <c r="T792" s="23"/>
      <c r="U792" s="23"/>
      <c r="V792" s="23"/>
      <c r="W792" s="23"/>
      <c r="X792" s="23"/>
      <c r="Y792" s="23"/>
      <c r="Z792" s="23"/>
      <c r="AA792" s="23"/>
      <c r="AB792" s="23"/>
      <c r="AC792" s="23"/>
      <c r="AD792" s="23"/>
      <c r="AE792" s="23"/>
      <c r="AF792" s="23"/>
      <c r="AG792" s="23"/>
      <c r="AH792" s="23"/>
      <c r="AI792" s="23"/>
      <c r="AJ792" s="23"/>
      <c r="AK792" s="23"/>
    </row>
    <row r="793" spans="1:37" ht="15.75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47"/>
      <c r="T793" s="23"/>
      <c r="U793" s="23"/>
      <c r="V793" s="23"/>
      <c r="W793" s="23"/>
      <c r="X793" s="23"/>
      <c r="Y793" s="23"/>
      <c r="Z793" s="23"/>
      <c r="AA793" s="23"/>
      <c r="AB793" s="23"/>
      <c r="AC793" s="23"/>
      <c r="AD793" s="23"/>
      <c r="AE793" s="23"/>
      <c r="AF793" s="23"/>
      <c r="AG793" s="23"/>
      <c r="AH793" s="23"/>
      <c r="AI793" s="23"/>
      <c r="AJ793" s="23"/>
      <c r="AK793" s="23"/>
    </row>
    <row r="794" spans="1:37" ht="15.75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47"/>
      <c r="T794" s="23"/>
      <c r="U794" s="23"/>
      <c r="V794" s="23"/>
      <c r="W794" s="23"/>
      <c r="X794" s="23"/>
      <c r="Y794" s="23"/>
      <c r="Z794" s="23"/>
      <c r="AA794" s="23"/>
      <c r="AB794" s="23"/>
      <c r="AC794" s="23"/>
      <c r="AD794" s="23"/>
      <c r="AE794" s="23"/>
      <c r="AF794" s="23"/>
      <c r="AG794" s="23"/>
      <c r="AH794" s="23"/>
      <c r="AI794" s="23"/>
      <c r="AJ794" s="23"/>
      <c r="AK794" s="23"/>
    </row>
    <row r="795" spans="1:37" ht="15.75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47"/>
      <c r="T795" s="23"/>
      <c r="U795" s="23"/>
      <c r="V795" s="23"/>
      <c r="W795" s="23"/>
      <c r="X795" s="23"/>
      <c r="Y795" s="23"/>
      <c r="Z795" s="23"/>
      <c r="AA795" s="23"/>
      <c r="AB795" s="23"/>
      <c r="AC795" s="23"/>
      <c r="AD795" s="23"/>
      <c r="AE795" s="23"/>
      <c r="AF795" s="23"/>
      <c r="AG795" s="23"/>
      <c r="AH795" s="23"/>
      <c r="AI795" s="23"/>
      <c r="AJ795" s="23"/>
      <c r="AK795" s="23"/>
    </row>
    <row r="796" spans="1:37" ht="15.75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47"/>
      <c r="T796" s="23"/>
      <c r="U796" s="23"/>
      <c r="V796" s="23"/>
      <c r="W796" s="23"/>
      <c r="X796" s="23"/>
      <c r="Y796" s="23"/>
      <c r="Z796" s="23"/>
      <c r="AA796" s="23"/>
      <c r="AB796" s="23"/>
      <c r="AC796" s="23"/>
      <c r="AD796" s="23"/>
      <c r="AE796" s="23"/>
      <c r="AF796" s="23"/>
      <c r="AG796" s="23"/>
      <c r="AH796" s="23"/>
      <c r="AI796" s="23"/>
      <c r="AJ796" s="23"/>
      <c r="AK796" s="23"/>
    </row>
    <row r="797" spans="1:37" ht="15.75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47"/>
      <c r="T797" s="23"/>
      <c r="U797" s="23"/>
      <c r="V797" s="23"/>
      <c r="W797" s="23"/>
      <c r="X797" s="23"/>
      <c r="Y797" s="23"/>
      <c r="Z797" s="23"/>
      <c r="AA797" s="23"/>
      <c r="AB797" s="23"/>
      <c r="AC797" s="23"/>
      <c r="AD797" s="23"/>
      <c r="AE797" s="23"/>
      <c r="AF797" s="23"/>
      <c r="AG797" s="23"/>
      <c r="AH797" s="23"/>
      <c r="AI797" s="23"/>
      <c r="AJ797" s="23"/>
      <c r="AK797" s="23"/>
    </row>
    <row r="798" spans="1:37" ht="15.75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47"/>
      <c r="T798" s="23"/>
      <c r="U798" s="23"/>
      <c r="V798" s="23"/>
      <c r="W798" s="23"/>
      <c r="X798" s="23"/>
      <c r="Y798" s="23"/>
      <c r="Z798" s="23"/>
      <c r="AA798" s="23"/>
      <c r="AB798" s="23"/>
      <c r="AC798" s="23"/>
      <c r="AD798" s="23"/>
      <c r="AE798" s="23"/>
      <c r="AF798" s="23"/>
      <c r="AG798" s="23"/>
      <c r="AH798" s="23"/>
      <c r="AI798" s="23"/>
      <c r="AJ798" s="23"/>
      <c r="AK798" s="23"/>
    </row>
    <row r="799" spans="1:37" ht="15.75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47"/>
      <c r="T799" s="23"/>
      <c r="U799" s="23"/>
      <c r="V799" s="23"/>
      <c r="W799" s="23"/>
      <c r="X799" s="23"/>
      <c r="Y799" s="23"/>
      <c r="Z799" s="23"/>
      <c r="AA799" s="23"/>
      <c r="AB799" s="23"/>
      <c r="AC799" s="23"/>
      <c r="AD799" s="23"/>
      <c r="AE799" s="23"/>
      <c r="AF799" s="23"/>
      <c r="AG799" s="23"/>
      <c r="AH799" s="23"/>
      <c r="AI799" s="23"/>
      <c r="AJ799" s="23"/>
      <c r="AK799" s="23"/>
    </row>
    <row r="800" spans="1:37" ht="15.75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47"/>
      <c r="T800" s="23"/>
      <c r="U800" s="23"/>
      <c r="V800" s="23"/>
      <c r="W800" s="23"/>
      <c r="X800" s="23"/>
      <c r="Y800" s="23"/>
      <c r="Z800" s="23"/>
      <c r="AA800" s="23"/>
      <c r="AB800" s="23"/>
      <c r="AC800" s="23"/>
      <c r="AD800" s="23"/>
      <c r="AE800" s="23"/>
      <c r="AF800" s="23"/>
      <c r="AG800" s="23"/>
      <c r="AH800" s="23"/>
      <c r="AI800" s="23"/>
      <c r="AJ800" s="23"/>
      <c r="AK800" s="23"/>
    </row>
    <row r="801" spans="1:37" ht="15.75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47"/>
      <c r="T801" s="23"/>
      <c r="U801" s="23"/>
      <c r="V801" s="23"/>
      <c r="W801" s="23"/>
      <c r="X801" s="23"/>
      <c r="Y801" s="23"/>
      <c r="Z801" s="23"/>
      <c r="AA801" s="23"/>
      <c r="AB801" s="23"/>
      <c r="AC801" s="23"/>
      <c r="AD801" s="23"/>
      <c r="AE801" s="23"/>
      <c r="AF801" s="23"/>
      <c r="AG801" s="23"/>
      <c r="AH801" s="23"/>
      <c r="AI801" s="23"/>
      <c r="AJ801" s="23"/>
      <c r="AK801" s="23"/>
    </row>
    <row r="802" spans="1:37" ht="15.75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47"/>
      <c r="T802" s="23"/>
      <c r="U802" s="23"/>
      <c r="V802" s="23"/>
      <c r="W802" s="23"/>
      <c r="X802" s="23"/>
      <c r="Y802" s="23"/>
      <c r="Z802" s="23"/>
      <c r="AA802" s="23"/>
      <c r="AB802" s="23"/>
      <c r="AC802" s="23"/>
      <c r="AD802" s="23"/>
      <c r="AE802" s="23"/>
      <c r="AF802" s="23"/>
      <c r="AG802" s="23"/>
      <c r="AH802" s="23"/>
      <c r="AI802" s="23"/>
      <c r="AJ802" s="23"/>
      <c r="AK802" s="23"/>
    </row>
    <row r="803" spans="1:37" ht="15.75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47"/>
      <c r="T803" s="23"/>
      <c r="U803" s="23"/>
      <c r="V803" s="23"/>
      <c r="W803" s="23"/>
      <c r="X803" s="23"/>
      <c r="Y803" s="23"/>
      <c r="Z803" s="23"/>
      <c r="AA803" s="23"/>
      <c r="AB803" s="23"/>
      <c r="AC803" s="23"/>
      <c r="AD803" s="23"/>
      <c r="AE803" s="23"/>
      <c r="AF803" s="23"/>
      <c r="AG803" s="23"/>
      <c r="AH803" s="23"/>
      <c r="AI803" s="23"/>
      <c r="AJ803" s="23"/>
      <c r="AK803" s="23"/>
    </row>
    <row r="804" spans="1:37" ht="15.75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47"/>
      <c r="T804" s="23"/>
      <c r="U804" s="23"/>
      <c r="V804" s="23"/>
      <c r="W804" s="23"/>
      <c r="X804" s="23"/>
      <c r="Y804" s="23"/>
      <c r="Z804" s="23"/>
      <c r="AA804" s="23"/>
      <c r="AB804" s="23"/>
      <c r="AC804" s="23"/>
      <c r="AD804" s="23"/>
      <c r="AE804" s="23"/>
      <c r="AF804" s="23"/>
      <c r="AG804" s="23"/>
      <c r="AH804" s="23"/>
      <c r="AI804" s="23"/>
      <c r="AJ804" s="23"/>
      <c r="AK804" s="23"/>
    </row>
    <row r="805" spans="1:37" ht="15.75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47"/>
      <c r="T805" s="23"/>
      <c r="U805" s="23"/>
      <c r="V805" s="23"/>
      <c r="W805" s="23"/>
      <c r="X805" s="23"/>
      <c r="Y805" s="23"/>
      <c r="Z805" s="23"/>
      <c r="AA805" s="23"/>
      <c r="AB805" s="23"/>
      <c r="AC805" s="23"/>
      <c r="AD805" s="23"/>
      <c r="AE805" s="23"/>
      <c r="AF805" s="23"/>
      <c r="AG805" s="23"/>
      <c r="AH805" s="23"/>
      <c r="AI805" s="23"/>
      <c r="AJ805" s="23"/>
      <c r="AK805" s="23"/>
    </row>
    <row r="806" spans="1:37" ht="15.75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47"/>
      <c r="T806" s="23"/>
      <c r="U806" s="23"/>
      <c r="V806" s="23"/>
      <c r="W806" s="23"/>
      <c r="X806" s="23"/>
      <c r="Y806" s="23"/>
      <c r="Z806" s="23"/>
      <c r="AA806" s="23"/>
      <c r="AB806" s="23"/>
      <c r="AC806" s="23"/>
      <c r="AD806" s="23"/>
      <c r="AE806" s="23"/>
      <c r="AF806" s="23"/>
      <c r="AG806" s="23"/>
      <c r="AH806" s="23"/>
      <c r="AI806" s="23"/>
      <c r="AJ806" s="23"/>
      <c r="AK806" s="23"/>
    </row>
    <row r="807" spans="1:37" ht="15.75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47"/>
      <c r="T807" s="23"/>
      <c r="U807" s="23"/>
      <c r="V807" s="23"/>
      <c r="W807" s="23"/>
      <c r="X807" s="23"/>
      <c r="Y807" s="23"/>
      <c r="Z807" s="23"/>
      <c r="AA807" s="23"/>
      <c r="AB807" s="23"/>
      <c r="AC807" s="23"/>
      <c r="AD807" s="23"/>
      <c r="AE807" s="23"/>
      <c r="AF807" s="23"/>
      <c r="AG807" s="23"/>
      <c r="AH807" s="23"/>
      <c r="AI807" s="23"/>
      <c r="AJ807" s="23"/>
      <c r="AK807" s="23"/>
    </row>
    <row r="808" spans="1:37" ht="15.75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47"/>
      <c r="T808" s="23"/>
      <c r="U808" s="23"/>
      <c r="V808" s="23"/>
      <c r="W808" s="23"/>
      <c r="X808" s="23"/>
      <c r="Y808" s="23"/>
      <c r="Z808" s="23"/>
      <c r="AA808" s="23"/>
      <c r="AB808" s="23"/>
      <c r="AC808" s="23"/>
      <c r="AD808" s="23"/>
      <c r="AE808" s="23"/>
      <c r="AF808" s="23"/>
      <c r="AG808" s="23"/>
      <c r="AH808" s="23"/>
      <c r="AI808" s="23"/>
      <c r="AJ808" s="23"/>
      <c r="AK808" s="23"/>
    </row>
    <row r="809" spans="1:37" ht="15.75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47"/>
      <c r="T809" s="23"/>
      <c r="U809" s="23"/>
      <c r="V809" s="23"/>
      <c r="W809" s="23"/>
      <c r="X809" s="23"/>
      <c r="Y809" s="23"/>
      <c r="Z809" s="23"/>
      <c r="AA809" s="23"/>
      <c r="AB809" s="23"/>
      <c r="AC809" s="23"/>
      <c r="AD809" s="23"/>
      <c r="AE809" s="23"/>
      <c r="AF809" s="23"/>
      <c r="AG809" s="23"/>
      <c r="AH809" s="23"/>
      <c r="AI809" s="23"/>
      <c r="AJ809" s="23"/>
      <c r="AK809" s="23"/>
    </row>
    <row r="810" spans="1:37" ht="15.75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47"/>
      <c r="T810" s="23"/>
      <c r="U810" s="23"/>
      <c r="V810" s="23"/>
      <c r="W810" s="23"/>
      <c r="X810" s="23"/>
      <c r="Y810" s="23"/>
      <c r="Z810" s="23"/>
      <c r="AA810" s="23"/>
      <c r="AB810" s="23"/>
      <c r="AC810" s="23"/>
      <c r="AD810" s="23"/>
      <c r="AE810" s="23"/>
      <c r="AF810" s="23"/>
      <c r="AG810" s="23"/>
      <c r="AH810" s="23"/>
      <c r="AI810" s="23"/>
      <c r="AJ810" s="23"/>
      <c r="AK810" s="23"/>
    </row>
    <row r="811" spans="1:37" ht="15.75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47"/>
      <c r="T811" s="23"/>
      <c r="U811" s="23"/>
      <c r="V811" s="23"/>
      <c r="W811" s="23"/>
      <c r="X811" s="23"/>
      <c r="Y811" s="23"/>
      <c r="Z811" s="23"/>
      <c r="AA811" s="23"/>
      <c r="AB811" s="23"/>
      <c r="AC811" s="23"/>
      <c r="AD811" s="23"/>
      <c r="AE811" s="23"/>
      <c r="AF811" s="23"/>
      <c r="AG811" s="23"/>
      <c r="AH811" s="23"/>
      <c r="AI811" s="23"/>
      <c r="AJ811" s="23"/>
      <c r="AK811" s="23"/>
    </row>
    <row r="812" spans="1:37" ht="15.75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47"/>
      <c r="T812" s="23"/>
      <c r="U812" s="23"/>
      <c r="V812" s="23"/>
      <c r="W812" s="23"/>
      <c r="X812" s="23"/>
      <c r="Y812" s="23"/>
      <c r="Z812" s="23"/>
      <c r="AA812" s="23"/>
      <c r="AB812" s="23"/>
      <c r="AC812" s="23"/>
      <c r="AD812" s="23"/>
      <c r="AE812" s="23"/>
      <c r="AF812" s="23"/>
      <c r="AG812" s="23"/>
      <c r="AH812" s="23"/>
      <c r="AI812" s="23"/>
      <c r="AJ812" s="23"/>
      <c r="AK812" s="23"/>
    </row>
    <row r="813" spans="1:37" ht="15.75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47"/>
      <c r="T813" s="23"/>
      <c r="U813" s="23"/>
      <c r="V813" s="23"/>
      <c r="W813" s="23"/>
      <c r="X813" s="23"/>
      <c r="Y813" s="23"/>
      <c r="Z813" s="23"/>
      <c r="AA813" s="23"/>
      <c r="AB813" s="23"/>
      <c r="AC813" s="23"/>
      <c r="AD813" s="23"/>
      <c r="AE813" s="23"/>
      <c r="AF813" s="23"/>
      <c r="AG813" s="23"/>
      <c r="AH813" s="23"/>
      <c r="AI813" s="23"/>
      <c r="AJ813" s="23"/>
      <c r="AK813" s="23"/>
    </row>
    <row r="814" spans="1:37" ht="15.75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47"/>
      <c r="T814" s="23"/>
      <c r="U814" s="23"/>
      <c r="V814" s="23"/>
      <c r="W814" s="23"/>
      <c r="X814" s="23"/>
      <c r="Y814" s="23"/>
      <c r="Z814" s="23"/>
      <c r="AA814" s="23"/>
      <c r="AB814" s="23"/>
      <c r="AC814" s="23"/>
      <c r="AD814" s="23"/>
      <c r="AE814" s="23"/>
      <c r="AF814" s="23"/>
      <c r="AG814" s="23"/>
      <c r="AH814" s="23"/>
      <c r="AI814" s="23"/>
      <c r="AJ814" s="23"/>
      <c r="AK814" s="23"/>
    </row>
    <row r="815" spans="1:37" ht="15.75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47"/>
      <c r="T815" s="23"/>
      <c r="U815" s="23"/>
      <c r="V815" s="23"/>
      <c r="W815" s="23"/>
      <c r="X815" s="23"/>
      <c r="Y815" s="23"/>
      <c r="Z815" s="23"/>
      <c r="AA815" s="23"/>
      <c r="AB815" s="23"/>
      <c r="AC815" s="23"/>
      <c r="AD815" s="23"/>
      <c r="AE815" s="23"/>
      <c r="AF815" s="23"/>
      <c r="AG815" s="23"/>
      <c r="AH815" s="23"/>
      <c r="AI815" s="23"/>
      <c r="AJ815" s="23"/>
      <c r="AK815" s="23"/>
    </row>
    <row r="816" spans="1:37" ht="15.75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47"/>
      <c r="T816" s="23"/>
      <c r="U816" s="23"/>
      <c r="V816" s="23"/>
      <c r="W816" s="23"/>
      <c r="X816" s="23"/>
      <c r="Y816" s="23"/>
      <c r="Z816" s="23"/>
      <c r="AA816" s="23"/>
      <c r="AB816" s="23"/>
      <c r="AC816" s="23"/>
      <c r="AD816" s="23"/>
      <c r="AE816" s="23"/>
      <c r="AF816" s="23"/>
      <c r="AG816" s="23"/>
      <c r="AH816" s="23"/>
      <c r="AI816" s="23"/>
      <c r="AJ816" s="23"/>
      <c r="AK816" s="23"/>
    </row>
    <row r="817" spans="1:37" ht="15.75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47"/>
      <c r="T817" s="23"/>
      <c r="U817" s="23"/>
      <c r="V817" s="23"/>
      <c r="W817" s="23"/>
      <c r="X817" s="23"/>
      <c r="Y817" s="23"/>
      <c r="Z817" s="23"/>
      <c r="AA817" s="23"/>
      <c r="AB817" s="23"/>
      <c r="AC817" s="23"/>
      <c r="AD817" s="23"/>
      <c r="AE817" s="23"/>
      <c r="AF817" s="23"/>
      <c r="AG817" s="23"/>
      <c r="AH817" s="23"/>
      <c r="AI817" s="23"/>
      <c r="AJ817" s="23"/>
      <c r="AK817" s="23"/>
    </row>
    <row r="818" spans="1:37" ht="15.75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47"/>
      <c r="T818" s="23"/>
      <c r="U818" s="23"/>
      <c r="V818" s="23"/>
      <c r="W818" s="23"/>
      <c r="X818" s="23"/>
      <c r="Y818" s="23"/>
      <c r="Z818" s="23"/>
      <c r="AA818" s="23"/>
      <c r="AB818" s="23"/>
      <c r="AC818" s="23"/>
      <c r="AD818" s="23"/>
      <c r="AE818" s="23"/>
      <c r="AF818" s="23"/>
      <c r="AG818" s="23"/>
      <c r="AH818" s="23"/>
      <c r="AI818" s="23"/>
      <c r="AJ818" s="23"/>
      <c r="AK818" s="23"/>
    </row>
    <row r="819" spans="1:37" ht="15.75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47"/>
      <c r="T819" s="23"/>
      <c r="U819" s="23"/>
      <c r="V819" s="23"/>
      <c r="W819" s="23"/>
      <c r="X819" s="23"/>
      <c r="Y819" s="23"/>
      <c r="Z819" s="23"/>
      <c r="AA819" s="23"/>
      <c r="AB819" s="23"/>
      <c r="AC819" s="23"/>
      <c r="AD819" s="23"/>
      <c r="AE819" s="23"/>
      <c r="AF819" s="23"/>
      <c r="AG819" s="23"/>
      <c r="AH819" s="23"/>
      <c r="AI819" s="23"/>
      <c r="AJ819" s="23"/>
      <c r="AK819" s="23"/>
    </row>
    <row r="820" spans="1:37" ht="15.75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47"/>
      <c r="T820" s="23"/>
      <c r="U820" s="23"/>
      <c r="V820" s="23"/>
      <c r="W820" s="23"/>
      <c r="X820" s="23"/>
      <c r="Y820" s="23"/>
      <c r="Z820" s="23"/>
      <c r="AA820" s="23"/>
      <c r="AB820" s="23"/>
      <c r="AC820" s="23"/>
      <c r="AD820" s="23"/>
      <c r="AE820" s="23"/>
      <c r="AF820" s="23"/>
      <c r="AG820" s="23"/>
      <c r="AH820" s="23"/>
      <c r="AI820" s="23"/>
      <c r="AJ820" s="23"/>
      <c r="AK820" s="23"/>
    </row>
    <row r="821" spans="1:37" ht="15.75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47"/>
      <c r="T821" s="23"/>
      <c r="U821" s="23"/>
      <c r="V821" s="23"/>
      <c r="W821" s="23"/>
      <c r="X821" s="23"/>
      <c r="Y821" s="23"/>
      <c r="Z821" s="23"/>
      <c r="AA821" s="23"/>
      <c r="AB821" s="23"/>
      <c r="AC821" s="23"/>
      <c r="AD821" s="23"/>
      <c r="AE821" s="23"/>
      <c r="AF821" s="23"/>
      <c r="AG821" s="23"/>
      <c r="AH821" s="23"/>
      <c r="AI821" s="23"/>
      <c r="AJ821" s="23"/>
      <c r="AK821" s="23"/>
    </row>
    <row r="822" spans="1:37" ht="15.75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47"/>
      <c r="T822" s="23"/>
      <c r="U822" s="23"/>
      <c r="V822" s="23"/>
      <c r="W822" s="23"/>
      <c r="X822" s="23"/>
      <c r="Y822" s="23"/>
      <c r="Z822" s="23"/>
      <c r="AA822" s="23"/>
      <c r="AB822" s="23"/>
      <c r="AC822" s="23"/>
      <c r="AD822" s="23"/>
      <c r="AE822" s="23"/>
      <c r="AF822" s="23"/>
      <c r="AG822" s="23"/>
      <c r="AH822" s="23"/>
      <c r="AI822" s="23"/>
      <c r="AJ822" s="23"/>
      <c r="AK822" s="23"/>
    </row>
    <row r="823" spans="1:37" ht="15.75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47"/>
      <c r="T823" s="23"/>
      <c r="U823" s="23"/>
      <c r="V823" s="23"/>
      <c r="W823" s="23"/>
      <c r="X823" s="23"/>
      <c r="Y823" s="23"/>
      <c r="Z823" s="23"/>
      <c r="AA823" s="23"/>
      <c r="AB823" s="23"/>
      <c r="AC823" s="23"/>
      <c r="AD823" s="23"/>
      <c r="AE823" s="23"/>
      <c r="AF823" s="23"/>
      <c r="AG823" s="23"/>
      <c r="AH823" s="23"/>
      <c r="AI823" s="23"/>
      <c r="AJ823" s="23"/>
      <c r="AK823" s="23"/>
    </row>
    <row r="824" spans="1:37" ht="15.75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47"/>
      <c r="T824" s="23"/>
      <c r="U824" s="23"/>
      <c r="V824" s="23"/>
      <c r="W824" s="23"/>
      <c r="X824" s="23"/>
      <c r="Y824" s="23"/>
      <c r="Z824" s="23"/>
      <c r="AA824" s="23"/>
      <c r="AB824" s="23"/>
      <c r="AC824" s="23"/>
      <c r="AD824" s="23"/>
      <c r="AE824" s="23"/>
      <c r="AF824" s="23"/>
      <c r="AG824" s="23"/>
      <c r="AH824" s="23"/>
      <c r="AI824" s="23"/>
      <c r="AJ824" s="23"/>
      <c r="AK824" s="23"/>
    </row>
    <row r="825" spans="1:37" ht="15.75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47"/>
      <c r="T825" s="23"/>
      <c r="U825" s="23"/>
      <c r="V825" s="23"/>
      <c r="W825" s="23"/>
      <c r="X825" s="23"/>
      <c r="Y825" s="23"/>
      <c r="Z825" s="23"/>
      <c r="AA825" s="23"/>
      <c r="AB825" s="23"/>
      <c r="AC825" s="23"/>
      <c r="AD825" s="23"/>
      <c r="AE825" s="23"/>
      <c r="AF825" s="23"/>
      <c r="AG825" s="23"/>
      <c r="AH825" s="23"/>
      <c r="AI825" s="23"/>
      <c r="AJ825" s="23"/>
      <c r="AK825" s="23"/>
    </row>
    <row r="826" spans="1:37" ht="15.75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47"/>
      <c r="T826" s="23"/>
      <c r="U826" s="23"/>
      <c r="V826" s="23"/>
      <c r="W826" s="23"/>
      <c r="X826" s="23"/>
      <c r="Y826" s="23"/>
      <c r="Z826" s="23"/>
      <c r="AA826" s="23"/>
      <c r="AB826" s="23"/>
      <c r="AC826" s="23"/>
      <c r="AD826" s="23"/>
      <c r="AE826" s="23"/>
      <c r="AF826" s="23"/>
      <c r="AG826" s="23"/>
      <c r="AH826" s="23"/>
      <c r="AI826" s="23"/>
      <c r="AJ826" s="23"/>
      <c r="AK826" s="23"/>
    </row>
    <row r="827" spans="1:37" ht="15.75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47"/>
      <c r="T827" s="23"/>
      <c r="U827" s="23"/>
      <c r="V827" s="23"/>
      <c r="W827" s="23"/>
      <c r="X827" s="23"/>
      <c r="Y827" s="23"/>
      <c r="Z827" s="23"/>
      <c r="AA827" s="23"/>
      <c r="AB827" s="23"/>
      <c r="AC827" s="23"/>
      <c r="AD827" s="23"/>
      <c r="AE827" s="23"/>
      <c r="AF827" s="23"/>
      <c r="AG827" s="23"/>
      <c r="AH827" s="23"/>
      <c r="AI827" s="23"/>
      <c r="AJ827" s="23"/>
      <c r="AK827" s="23"/>
    </row>
    <row r="828" spans="1:37" ht="15.75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47"/>
      <c r="T828" s="23"/>
      <c r="U828" s="23"/>
      <c r="V828" s="23"/>
      <c r="W828" s="23"/>
      <c r="X828" s="23"/>
      <c r="Y828" s="23"/>
      <c r="Z828" s="23"/>
      <c r="AA828" s="23"/>
      <c r="AB828" s="23"/>
      <c r="AC828" s="23"/>
      <c r="AD828" s="23"/>
      <c r="AE828" s="23"/>
      <c r="AF828" s="23"/>
      <c r="AG828" s="23"/>
      <c r="AH828" s="23"/>
      <c r="AI828" s="23"/>
      <c r="AJ828" s="23"/>
      <c r="AK828" s="23"/>
    </row>
    <row r="829" spans="1:37" ht="15.75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47"/>
      <c r="T829" s="23"/>
      <c r="U829" s="23"/>
      <c r="V829" s="23"/>
      <c r="W829" s="23"/>
      <c r="X829" s="23"/>
      <c r="Y829" s="23"/>
      <c r="Z829" s="23"/>
      <c r="AA829" s="23"/>
      <c r="AB829" s="23"/>
      <c r="AC829" s="23"/>
      <c r="AD829" s="23"/>
      <c r="AE829" s="23"/>
      <c r="AF829" s="23"/>
      <c r="AG829" s="23"/>
      <c r="AH829" s="23"/>
      <c r="AI829" s="23"/>
      <c r="AJ829" s="23"/>
      <c r="AK829" s="23"/>
    </row>
    <row r="830" spans="1:37" ht="15.75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47"/>
      <c r="T830" s="23"/>
      <c r="U830" s="23"/>
      <c r="V830" s="23"/>
      <c r="W830" s="23"/>
      <c r="X830" s="23"/>
      <c r="Y830" s="23"/>
      <c r="Z830" s="23"/>
      <c r="AA830" s="23"/>
      <c r="AB830" s="23"/>
      <c r="AC830" s="23"/>
      <c r="AD830" s="23"/>
      <c r="AE830" s="23"/>
      <c r="AF830" s="23"/>
      <c r="AG830" s="23"/>
      <c r="AH830" s="23"/>
      <c r="AI830" s="23"/>
      <c r="AJ830" s="23"/>
      <c r="AK830" s="23"/>
    </row>
    <row r="831" spans="1:37" ht="15.75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47"/>
      <c r="T831" s="23"/>
      <c r="U831" s="23"/>
      <c r="V831" s="23"/>
      <c r="W831" s="23"/>
      <c r="X831" s="23"/>
      <c r="Y831" s="23"/>
      <c r="Z831" s="23"/>
      <c r="AA831" s="23"/>
      <c r="AB831" s="23"/>
      <c r="AC831" s="23"/>
      <c r="AD831" s="23"/>
      <c r="AE831" s="23"/>
      <c r="AF831" s="23"/>
      <c r="AG831" s="23"/>
      <c r="AH831" s="23"/>
      <c r="AI831" s="23"/>
      <c r="AJ831" s="23"/>
      <c r="AK831" s="23"/>
    </row>
    <row r="832" spans="1:37" ht="15.75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47"/>
      <c r="T832" s="23"/>
      <c r="U832" s="23"/>
      <c r="V832" s="23"/>
      <c r="W832" s="23"/>
      <c r="X832" s="23"/>
      <c r="Y832" s="23"/>
      <c r="Z832" s="23"/>
      <c r="AA832" s="23"/>
      <c r="AB832" s="23"/>
      <c r="AC832" s="23"/>
      <c r="AD832" s="23"/>
      <c r="AE832" s="23"/>
      <c r="AF832" s="23"/>
      <c r="AG832" s="23"/>
      <c r="AH832" s="23"/>
      <c r="AI832" s="23"/>
      <c r="AJ832" s="23"/>
      <c r="AK832" s="23"/>
    </row>
    <row r="833" spans="1:37" ht="15.75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47"/>
      <c r="T833" s="23"/>
      <c r="U833" s="23"/>
      <c r="V833" s="23"/>
      <c r="W833" s="23"/>
      <c r="X833" s="23"/>
      <c r="Y833" s="23"/>
      <c r="Z833" s="23"/>
      <c r="AA833" s="23"/>
      <c r="AB833" s="23"/>
      <c r="AC833" s="23"/>
      <c r="AD833" s="23"/>
      <c r="AE833" s="23"/>
      <c r="AF833" s="23"/>
      <c r="AG833" s="23"/>
      <c r="AH833" s="23"/>
      <c r="AI833" s="23"/>
      <c r="AJ833" s="23"/>
      <c r="AK833" s="23"/>
    </row>
    <row r="834" spans="1:37" ht="15.75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47"/>
      <c r="T834" s="23"/>
      <c r="U834" s="23"/>
      <c r="V834" s="23"/>
      <c r="W834" s="23"/>
      <c r="X834" s="23"/>
      <c r="Y834" s="23"/>
      <c r="Z834" s="23"/>
      <c r="AA834" s="23"/>
      <c r="AB834" s="23"/>
      <c r="AC834" s="23"/>
      <c r="AD834" s="23"/>
      <c r="AE834" s="23"/>
      <c r="AF834" s="23"/>
      <c r="AG834" s="23"/>
      <c r="AH834" s="23"/>
      <c r="AI834" s="23"/>
      <c r="AJ834" s="23"/>
      <c r="AK834" s="23"/>
    </row>
    <row r="835" spans="1:37" ht="15.75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47"/>
      <c r="T835" s="23"/>
      <c r="U835" s="23"/>
      <c r="V835" s="23"/>
      <c r="W835" s="23"/>
      <c r="X835" s="23"/>
      <c r="Y835" s="23"/>
      <c r="Z835" s="23"/>
      <c r="AA835" s="23"/>
      <c r="AB835" s="23"/>
      <c r="AC835" s="23"/>
      <c r="AD835" s="23"/>
      <c r="AE835" s="23"/>
      <c r="AF835" s="23"/>
      <c r="AG835" s="23"/>
      <c r="AH835" s="23"/>
      <c r="AI835" s="23"/>
      <c r="AJ835" s="23"/>
      <c r="AK835" s="23"/>
    </row>
    <row r="836" spans="1:37" ht="15.75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47"/>
      <c r="T836" s="23"/>
      <c r="U836" s="23"/>
      <c r="V836" s="23"/>
      <c r="W836" s="23"/>
      <c r="X836" s="23"/>
      <c r="Y836" s="23"/>
      <c r="Z836" s="23"/>
      <c r="AA836" s="23"/>
      <c r="AB836" s="23"/>
      <c r="AC836" s="23"/>
      <c r="AD836" s="23"/>
      <c r="AE836" s="23"/>
      <c r="AF836" s="23"/>
      <c r="AG836" s="23"/>
      <c r="AH836" s="23"/>
      <c r="AI836" s="23"/>
      <c r="AJ836" s="23"/>
      <c r="AK836" s="23"/>
    </row>
    <row r="837" spans="1:37" ht="15.75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47"/>
      <c r="T837" s="23"/>
      <c r="U837" s="23"/>
      <c r="V837" s="23"/>
      <c r="W837" s="23"/>
      <c r="X837" s="23"/>
      <c r="Y837" s="23"/>
      <c r="Z837" s="23"/>
      <c r="AA837" s="23"/>
      <c r="AB837" s="23"/>
      <c r="AC837" s="23"/>
      <c r="AD837" s="23"/>
      <c r="AE837" s="23"/>
      <c r="AF837" s="23"/>
      <c r="AG837" s="23"/>
      <c r="AH837" s="23"/>
      <c r="AI837" s="23"/>
      <c r="AJ837" s="23"/>
      <c r="AK837" s="23"/>
    </row>
    <row r="838" spans="1:37" ht="15.75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47"/>
      <c r="T838" s="23"/>
      <c r="U838" s="23"/>
      <c r="V838" s="23"/>
      <c r="W838" s="23"/>
      <c r="X838" s="23"/>
      <c r="Y838" s="23"/>
      <c r="Z838" s="23"/>
      <c r="AA838" s="23"/>
      <c r="AB838" s="23"/>
      <c r="AC838" s="23"/>
      <c r="AD838" s="23"/>
      <c r="AE838" s="23"/>
      <c r="AF838" s="23"/>
      <c r="AG838" s="23"/>
      <c r="AH838" s="23"/>
      <c r="AI838" s="23"/>
      <c r="AJ838" s="23"/>
      <c r="AK838" s="23"/>
    </row>
    <row r="839" spans="1:37" ht="15.75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47"/>
      <c r="T839" s="23"/>
      <c r="U839" s="23"/>
      <c r="V839" s="23"/>
      <c r="W839" s="23"/>
      <c r="X839" s="23"/>
      <c r="Y839" s="23"/>
      <c r="Z839" s="23"/>
      <c r="AA839" s="23"/>
      <c r="AB839" s="23"/>
      <c r="AC839" s="23"/>
      <c r="AD839" s="23"/>
      <c r="AE839" s="23"/>
      <c r="AF839" s="23"/>
      <c r="AG839" s="23"/>
      <c r="AH839" s="23"/>
      <c r="AI839" s="23"/>
      <c r="AJ839" s="23"/>
      <c r="AK839" s="23"/>
    </row>
    <row r="840" spans="1:37" ht="15.75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47"/>
      <c r="T840" s="23"/>
      <c r="U840" s="23"/>
      <c r="V840" s="23"/>
      <c r="W840" s="23"/>
      <c r="X840" s="23"/>
      <c r="Y840" s="23"/>
      <c r="Z840" s="23"/>
      <c r="AA840" s="23"/>
      <c r="AB840" s="23"/>
      <c r="AC840" s="23"/>
      <c r="AD840" s="23"/>
      <c r="AE840" s="23"/>
      <c r="AF840" s="23"/>
      <c r="AG840" s="23"/>
      <c r="AH840" s="23"/>
      <c r="AI840" s="23"/>
      <c r="AJ840" s="23"/>
      <c r="AK840" s="23"/>
    </row>
    <row r="841" spans="1:37" ht="15.75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47"/>
      <c r="T841" s="23"/>
      <c r="U841" s="23"/>
      <c r="V841" s="23"/>
      <c r="W841" s="23"/>
      <c r="X841" s="23"/>
      <c r="Y841" s="23"/>
      <c r="Z841" s="23"/>
      <c r="AA841" s="23"/>
      <c r="AB841" s="23"/>
      <c r="AC841" s="23"/>
      <c r="AD841" s="23"/>
      <c r="AE841" s="23"/>
      <c r="AF841" s="23"/>
      <c r="AG841" s="23"/>
      <c r="AH841" s="23"/>
      <c r="AI841" s="23"/>
      <c r="AJ841" s="23"/>
      <c r="AK841" s="23"/>
    </row>
    <row r="842" spans="1:37" ht="15.75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47"/>
      <c r="T842" s="23"/>
      <c r="U842" s="23"/>
      <c r="V842" s="23"/>
      <c r="W842" s="23"/>
      <c r="X842" s="23"/>
      <c r="Y842" s="23"/>
      <c r="Z842" s="23"/>
      <c r="AA842" s="23"/>
      <c r="AB842" s="23"/>
      <c r="AC842" s="23"/>
      <c r="AD842" s="23"/>
      <c r="AE842" s="23"/>
      <c r="AF842" s="23"/>
      <c r="AG842" s="23"/>
      <c r="AH842" s="23"/>
      <c r="AI842" s="23"/>
      <c r="AJ842" s="23"/>
      <c r="AK842" s="23"/>
    </row>
    <row r="843" spans="1:37" ht="15.75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47"/>
      <c r="T843" s="23"/>
      <c r="U843" s="23"/>
      <c r="V843" s="23"/>
      <c r="W843" s="23"/>
      <c r="X843" s="23"/>
      <c r="Y843" s="23"/>
      <c r="Z843" s="23"/>
      <c r="AA843" s="23"/>
      <c r="AB843" s="23"/>
      <c r="AC843" s="23"/>
      <c r="AD843" s="23"/>
      <c r="AE843" s="23"/>
      <c r="AF843" s="23"/>
      <c r="AG843" s="23"/>
      <c r="AH843" s="23"/>
      <c r="AI843" s="23"/>
      <c r="AJ843" s="23"/>
      <c r="AK843" s="23"/>
    </row>
    <row r="844" spans="1:37" ht="15.75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47"/>
      <c r="T844" s="23"/>
      <c r="U844" s="23"/>
      <c r="V844" s="23"/>
      <c r="W844" s="23"/>
      <c r="X844" s="23"/>
      <c r="Y844" s="23"/>
      <c r="Z844" s="23"/>
      <c r="AA844" s="23"/>
      <c r="AB844" s="23"/>
      <c r="AC844" s="23"/>
      <c r="AD844" s="23"/>
      <c r="AE844" s="23"/>
      <c r="AF844" s="23"/>
      <c r="AG844" s="23"/>
      <c r="AH844" s="23"/>
      <c r="AI844" s="23"/>
      <c r="AJ844" s="23"/>
      <c r="AK844" s="23"/>
    </row>
    <row r="845" spans="1:37" ht="15.75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47"/>
      <c r="T845" s="23"/>
      <c r="U845" s="23"/>
      <c r="V845" s="23"/>
      <c r="W845" s="23"/>
      <c r="X845" s="23"/>
      <c r="Y845" s="23"/>
      <c r="Z845" s="23"/>
      <c r="AA845" s="23"/>
      <c r="AB845" s="23"/>
      <c r="AC845" s="23"/>
      <c r="AD845" s="23"/>
      <c r="AE845" s="23"/>
      <c r="AF845" s="23"/>
      <c r="AG845" s="23"/>
      <c r="AH845" s="23"/>
      <c r="AI845" s="23"/>
      <c r="AJ845" s="23"/>
      <c r="AK845" s="23"/>
    </row>
    <row r="846" spans="1:37" ht="15.75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47"/>
      <c r="T846" s="23"/>
      <c r="U846" s="23"/>
      <c r="V846" s="23"/>
      <c r="W846" s="23"/>
      <c r="X846" s="23"/>
      <c r="Y846" s="23"/>
      <c r="Z846" s="23"/>
      <c r="AA846" s="23"/>
      <c r="AB846" s="23"/>
      <c r="AC846" s="23"/>
      <c r="AD846" s="23"/>
      <c r="AE846" s="23"/>
      <c r="AF846" s="23"/>
      <c r="AG846" s="23"/>
      <c r="AH846" s="23"/>
      <c r="AI846" s="23"/>
      <c r="AJ846" s="23"/>
      <c r="AK846" s="23"/>
    </row>
    <row r="847" spans="1:37" ht="15.75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47"/>
      <c r="T847" s="23"/>
      <c r="U847" s="23"/>
      <c r="V847" s="23"/>
      <c r="W847" s="23"/>
      <c r="X847" s="23"/>
      <c r="Y847" s="23"/>
      <c r="Z847" s="23"/>
      <c r="AA847" s="23"/>
      <c r="AB847" s="23"/>
      <c r="AC847" s="23"/>
      <c r="AD847" s="23"/>
      <c r="AE847" s="23"/>
      <c r="AF847" s="23"/>
      <c r="AG847" s="23"/>
      <c r="AH847" s="23"/>
      <c r="AI847" s="23"/>
      <c r="AJ847" s="23"/>
      <c r="AK847" s="23"/>
    </row>
    <row r="848" spans="1:37" ht="15.75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47"/>
      <c r="T848" s="23"/>
      <c r="U848" s="23"/>
      <c r="V848" s="23"/>
      <c r="W848" s="23"/>
      <c r="X848" s="23"/>
      <c r="Y848" s="23"/>
      <c r="Z848" s="23"/>
      <c r="AA848" s="23"/>
      <c r="AB848" s="23"/>
      <c r="AC848" s="23"/>
      <c r="AD848" s="23"/>
      <c r="AE848" s="23"/>
      <c r="AF848" s="23"/>
      <c r="AG848" s="23"/>
      <c r="AH848" s="23"/>
      <c r="AI848" s="23"/>
      <c r="AJ848" s="23"/>
      <c r="AK848" s="23"/>
    </row>
    <row r="849" spans="1:37" ht="15.75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47"/>
      <c r="T849" s="23"/>
      <c r="U849" s="23"/>
      <c r="V849" s="23"/>
      <c r="W849" s="23"/>
      <c r="X849" s="23"/>
      <c r="Y849" s="23"/>
      <c r="Z849" s="23"/>
      <c r="AA849" s="23"/>
      <c r="AB849" s="23"/>
      <c r="AC849" s="23"/>
      <c r="AD849" s="23"/>
      <c r="AE849" s="23"/>
      <c r="AF849" s="23"/>
      <c r="AG849" s="23"/>
      <c r="AH849" s="23"/>
      <c r="AI849" s="23"/>
      <c r="AJ849" s="23"/>
      <c r="AK849" s="23"/>
    </row>
    <row r="850" spans="1:37" ht="15.75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47"/>
      <c r="T850" s="23"/>
      <c r="U850" s="23"/>
      <c r="V850" s="23"/>
      <c r="W850" s="23"/>
      <c r="X850" s="23"/>
      <c r="Y850" s="23"/>
      <c r="Z850" s="23"/>
      <c r="AA850" s="23"/>
      <c r="AB850" s="23"/>
      <c r="AC850" s="23"/>
      <c r="AD850" s="23"/>
      <c r="AE850" s="23"/>
      <c r="AF850" s="23"/>
      <c r="AG850" s="23"/>
      <c r="AH850" s="23"/>
      <c r="AI850" s="23"/>
      <c r="AJ850" s="23"/>
      <c r="AK850" s="23"/>
    </row>
    <row r="851" spans="1:37" ht="15.75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47"/>
      <c r="T851" s="23"/>
      <c r="U851" s="23"/>
      <c r="V851" s="23"/>
      <c r="W851" s="23"/>
      <c r="X851" s="23"/>
      <c r="Y851" s="23"/>
      <c r="Z851" s="23"/>
      <c r="AA851" s="23"/>
      <c r="AB851" s="23"/>
      <c r="AC851" s="23"/>
      <c r="AD851" s="23"/>
      <c r="AE851" s="23"/>
      <c r="AF851" s="23"/>
      <c r="AG851" s="23"/>
      <c r="AH851" s="23"/>
      <c r="AI851" s="23"/>
      <c r="AJ851" s="23"/>
      <c r="AK851" s="23"/>
    </row>
    <row r="852" spans="1:37" ht="15.75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47"/>
      <c r="T852" s="23"/>
      <c r="U852" s="23"/>
      <c r="V852" s="23"/>
      <c r="W852" s="23"/>
      <c r="X852" s="23"/>
      <c r="Y852" s="23"/>
      <c r="Z852" s="23"/>
      <c r="AA852" s="23"/>
      <c r="AB852" s="23"/>
      <c r="AC852" s="23"/>
      <c r="AD852" s="23"/>
      <c r="AE852" s="23"/>
      <c r="AF852" s="23"/>
      <c r="AG852" s="23"/>
      <c r="AH852" s="23"/>
      <c r="AI852" s="23"/>
      <c r="AJ852" s="23"/>
      <c r="AK852" s="23"/>
    </row>
    <row r="853" spans="1:37" ht="15.75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47"/>
      <c r="T853" s="23"/>
      <c r="U853" s="23"/>
      <c r="V853" s="23"/>
      <c r="W853" s="23"/>
      <c r="X853" s="23"/>
      <c r="Y853" s="23"/>
      <c r="Z853" s="23"/>
      <c r="AA853" s="23"/>
      <c r="AB853" s="23"/>
      <c r="AC853" s="23"/>
      <c r="AD853" s="23"/>
      <c r="AE853" s="23"/>
      <c r="AF853" s="23"/>
      <c r="AG853" s="23"/>
      <c r="AH853" s="23"/>
      <c r="AI853" s="23"/>
      <c r="AJ853" s="23"/>
      <c r="AK853" s="23"/>
    </row>
    <row r="854" spans="1:37" ht="15.75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47"/>
      <c r="T854" s="23"/>
      <c r="U854" s="23"/>
      <c r="V854" s="23"/>
      <c r="W854" s="23"/>
      <c r="X854" s="23"/>
      <c r="Y854" s="23"/>
      <c r="Z854" s="23"/>
      <c r="AA854" s="23"/>
      <c r="AB854" s="23"/>
      <c r="AC854" s="23"/>
      <c r="AD854" s="23"/>
      <c r="AE854" s="23"/>
      <c r="AF854" s="23"/>
      <c r="AG854" s="23"/>
      <c r="AH854" s="23"/>
      <c r="AI854" s="23"/>
      <c r="AJ854" s="23"/>
      <c r="AK854" s="23"/>
    </row>
    <row r="855" spans="1:37" ht="15.75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47"/>
      <c r="T855" s="23"/>
      <c r="U855" s="23"/>
      <c r="V855" s="23"/>
      <c r="W855" s="23"/>
      <c r="X855" s="23"/>
      <c r="Y855" s="23"/>
      <c r="Z855" s="23"/>
      <c r="AA855" s="23"/>
      <c r="AB855" s="23"/>
      <c r="AC855" s="23"/>
      <c r="AD855" s="23"/>
      <c r="AE855" s="23"/>
      <c r="AF855" s="23"/>
      <c r="AG855" s="23"/>
      <c r="AH855" s="23"/>
      <c r="AI855" s="23"/>
      <c r="AJ855" s="23"/>
      <c r="AK855" s="23"/>
    </row>
    <row r="856" spans="1:37" ht="15.75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47"/>
      <c r="T856" s="23"/>
      <c r="U856" s="23"/>
      <c r="V856" s="23"/>
      <c r="W856" s="23"/>
      <c r="X856" s="23"/>
      <c r="Y856" s="23"/>
      <c r="Z856" s="23"/>
      <c r="AA856" s="23"/>
      <c r="AB856" s="23"/>
      <c r="AC856" s="23"/>
      <c r="AD856" s="23"/>
      <c r="AE856" s="23"/>
      <c r="AF856" s="23"/>
      <c r="AG856" s="23"/>
      <c r="AH856" s="23"/>
      <c r="AI856" s="23"/>
      <c r="AJ856" s="23"/>
      <c r="AK856" s="23"/>
    </row>
    <row r="857" spans="1:37" ht="15.75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47"/>
      <c r="T857" s="23"/>
      <c r="U857" s="23"/>
      <c r="V857" s="23"/>
      <c r="W857" s="23"/>
      <c r="X857" s="23"/>
      <c r="Y857" s="23"/>
      <c r="Z857" s="23"/>
      <c r="AA857" s="23"/>
      <c r="AB857" s="23"/>
      <c r="AC857" s="23"/>
      <c r="AD857" s="23"/>
      <c r="AE857" s="23"/>
      <c r="AF857" s="23"/>
      <c r="AG857" s="23"/>
      <c r="AH857" s="23"/>
      <c r="AI857" s="23"/>
      <c r="AJ857" s="23"/>
      <c r="AK857" s="23"/>
    </row>
    <row r="858" spans="1:37" ht="15.75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47"/>
      <c r="T858" s="23"/>
      <c r="U858" s="23"/>
      <c r="V858" s="23"/>
      <c r="W858" s="23"/>
      <c r="X858" s="23"/>
      <c r="Y858" s="23"/>
      <c r="Z858" s="23"/>
      <c r="AA858" s="23"/>
      <c r="AB858" s="23"/>
      <c r="AC858" s="23"/>
      <c r="AD858" s="23"/>
      <c r="AE858" s="23"/>
      <c r="AF858" s="23"/>
      <c r="AG858" s="23"/>
      <c r="AH858" s="23"/>
      <c r="AI858" s="23"/>
      <c r="AJ858" s="23"/>
      <c r="AK858" s="23"/>
    </row>
    <row r="859" spans="1:37" ht="15.75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47"/>
      <c r="T859" s="23"/>
      <c r="U859" s="23"/>
      <c r="V859" s="23"/>
      <c r="W859" s="23"/>
      <c r="X859" s="23"/>
      <c r="Y859" s="23"/>
      <c r="Z859" s="23"/>
      <c r="AA859" s="23"/>
      <c r="AB859" s="23"/>
      <c r="AC859" s="23"/>
      <c r="AD859" s="23"/>
      <c r="AE859" s="23"/>
      <c r="AF859" s="23"/>
      <c r="AG859" s="23"/>
      <c r="AH859" s="23"/>
      <c r="AI859" s="23"/>
      <c r="AJ859" s="23"/>
      <c r="AK859" s="23"/>
    </row>
    <row r="860" spans="1:37" ht="15.75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47"/>
      <c r="T860" s="23"/>
      <c r="U860" s="23"/>
      <c r="V860" s="23"/>
      <c r="W860" s="23"/>
      <c r="X860" s="23"/>
      <c r="Y860" s="23"/>
      <c r="Z860" s="23"/>
      <c r="AA860" s="23"/>
      <c r="AB860" s="23"/>
      <c r="AC860" s="23"/>
      <c r="AD860" s="23"/>
      <c r="AE860" s="23"/>
      <c r="AF860" s="23"/>
      <c r="AG860" s="23"/>
      <c r="AH860" s="23"/>
      <c r="AI860" s="23"/>
      <c r="AJ860" s="23"/>
      <c r="AK860" s="23"/>
    </row>
    <row r="861" spans="1:37" ht="15.75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47"/>
      <c r="T861" s="23"/>
      <c r="U861" s="23"/>
      <c r="V861" s="23"/>
      <c r="W861" s="23"/>
      <c r="X861" s="23"/>
      <c r="Y861" s="23"/>
      <c r="Z861" s="23"/>
      <c r="AA861" s="23"/>
      <c r="AB861" s="23"/>
      <c r="AC861" s="23"/>
      <c r="AD861" s="23"/>
      <c r="AE861" s="23"/>
      <c r="AF861" s="23"/>
      <c r="AG861" s="23"/>
      <c r="AH861" s="23"/>
      <c r="AI861" s="23"/>
      <c r="AJ861" s="23"/>
      <c r="AK861" s="23"/>
    </row>
    <row r="862" spans="1:37" ht="15.75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47"/>
      <c r="T862" s="23"/>
      <c r="U862" s="23"/>
      <c r="V862" s="23"/>
      <c r="W862" s="23"/>
      <c r="X862" s="23"/>
      <c r="Y862" s="23"/>
      <c r="Z862" s="23"/>
      <c r="AA862" s="23"/>
      <c r="AB862" s="23"/>
      <c r="AC862" s="23"/>
      <c r="AD862" s="23"/>
      <c r="AE862" s="23"/>
      <c r="AF862" s="23"/>
      <c r="AG862" s="23"/>
      <c r="AH862" s="23"/>
      <c r="AI862" s="23"/>
      <c r="AJ862" s="23"/>
      <c r="AK862" s="23"/>
    </row>
    <row r="863" spans="1:37" ht="15.75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47"/>
      <c r="T863" s="23"/>
      <c r="U863" s="23"/>
      <c r="V863" s="23"/>
      <c r="W863" s="23"/>
      <c r="X863" s="23"/>
      <c r="Y863" s="23"/>
      <c r="Z863" s="23"/>
      <c r="AA863" s="23"/>
      <c r="AB863" s="23"/>
      <c r="AC863" s="23"/>
      <c r="AD863" s="23"/>
      <c r="AE863" s="23"/>
      <c r="AF863" s="23"/>
      <c r="AG863" s="23"/>
      <c r="AH863" s="23"/>
      <c r="AI863" s="23"/>
      <c r="AJ863" s="23"/>
      <c r="AK863" s="23"/>
    </row>
    <row r="864" spans="1:37" ht="15.75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47"/>
      <c r="T864" s="23"/>
      <c r="U864" s="23"/>
      <c r="V864" s="23"/>
      <c r="W864" s="23"/>
      <c r="X864" s="23"/>
      <c r="Y864" s="23"/>
      <c r="Z864" s="23"/>
      <c r="AA864" s="23"/>
      <c r="AB864" s="23"/>
      <c r="AC864" s="23"/>
      <c r="AD864" s="23"/>
      <c r="AE864" s="23"/>
      <c r="AF864" s="23"/>
      <c r="AG864" s="23"/>
      <c r="AH864" s="23"/>
      <c r="AI864" s="23"/>
      <c r="AJ864" s="23"/>
      <c r="AK864" s="23"/>
    </row>
    <row r="865" spans="1:37" ht="15.75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47"/>
      <c r="T865" s="23"/>
      <c r="U865" s="23"/>
      <c r="V865" s="23"/>
      <c r="W865" s="23"/>
      <c r="X865" s="23"/>
      <c r="Y865" s="23"/>
      <c r="Z865" s="23"/>
      <c r="AA865" s="23"/>
      <c r="AB865" s="23"/>
      <c r="AC865" s="23"/>
      <c r="AD865" s="23"/>
      <c r="AE865" s="23"/>
      <c r="AF865" s="23"/>
      <c r="AG865" s="23"/>
      <c r="AH865" s="23"/>
      <c r="AI865" s="23"/>
      <c r="AJ865" s="23"/>
      <c r="AK865" s="23"/>
    </row>
    <row r="866" spans="1:37" ht="15.75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47"/>
      <c r="T866" s="23"/>
      <c r="U866" s="23"/>
      <c r="V866" s="23"/>
      <c r="W866" s="23"/>
      <c r="X866" s="23"/>
      <c r="Y866" s="23"/>
      <c r="Z866" s="23"/>
      <c r="AA866" s="23"/>
      <c r="AB866" s="23"/>
      <c r="AC866" s="23"/>
      <c r="AD866" s="23"/>
      <c r="AE866" s="23"/>
      <c r="AF866" s="23"/>
      <c r="AG866" s="23"/>
      <c r="AH866" s="23"/>
      <c r="AI866" s="23"/>
      <c r="AJ866" s="23"/>
      <c r="AK866" s="23"/>
    </row>
    <row r="867" spans="1:37" ht="15.75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47"/>
      <c r="T867" s="23"/>
      <c r="U867" s="23"/>
      <c r="V867" s="23"/>
      <c r="W867" s="23"/>
      <c r="X867" s="23"/>
      <c r="Y867" s="23"/>
      <c r="Z867" s="23"/>
      <c r="AA867" s="23"/>
      <c r="AB867" s="23"/>
      <c r="AC867" s="23"/>
      <c r="AD867" s="23"/>
      <c r="AE867" s="23"/>
      <c r="AF867" s="23"/>
      <c r="AG867" s="23"/>
      <c r="AH867" s="23"/>
      <c r="AI867" s="23"/>
      <c r="AJ867" s="23"/>
      <c r="AK867" s="23"/>
    </row>
    <row r="868" spans="1:37" ht="15.75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47"/>
      <c r="T868" s="23"/>
      <c r="U868" s="23"/>
      <c r="V868" s="23"/>
      <c r="W868" s="23"/>
      <c r="X868" s="23"/>
      <c r="Y868" s="23"/>
      <c r="Z868" s="23"/>
      <c r="AA868" s="23"/>
      <c r="AB868" s="23"/>
      <c r="AC868" s="23"/>
      <c r="AD868" s="23"/>
      <c r="AE868" s="23"/>
      <c r="AF868" s="23"/>
      <c r="AG868" s="23"/>
      <c r="AH868" s="23"/>
      <c r="AI868" s="23"/>
      <c r="AJ868" s="23"/>
      <c r="AK868" s="23"/>
    </row>
    <row r="869" spans="1:37" ht="15.75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47"/>
      <c r="T869" s="23"/>
      <c r="U869" s="23"/>
      <c r="V869" s="23"/>
      <c r="W869" s="23"/>
      <c r="X869" s="23"/>
      <c r="Y869" s="23"/>
      <c r="Z869" s="23"/>
      <c r="AA869" s="23"/>
      <c r="AB869" s="23"/>
      <c r="AC869" s="23"/>
      <c r="AD869" s="23"/>
      <c r="AE869" s="23"/>
      <c r="AF869" s="23"/>
      <c r="AG869" s="23"/>
      <c r="AH869" s="23"/>
      <c r="AI869" s="23"/>
      <c r="AJ869" s="23"/>
      <c r="AK869" s="23"/>
    </row>
    <row r="870" spans="1:37" ht="15.75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47"/>
      <c r="T870" s="23"/>
      <c r="U870" s="23"/>
      <c r="V870" s="23"/>
      <c r="W870" s="23"/>
      <c r="X870" s="23"/>
      <c r="Y870" s="23"/>
      <c r="Z870" s="23"/>
      <c r="AA870" s="23"/>
      <c r="AB870" s="23"/>
      <c r="AC870" s="23"/>
      <c r="AD870" s="23"/>
      <c r="AE870" s="23"/>
      <c r="AF870" s="23"/>
      <c r="AG870" s="23"/>
      <c r="AH870" s="23"/>
      <c r="AI870" s="23"/>
      <c r="AJ870" s="23"/>
      <c r="AK870" s="23"/>
    </row>
    <row r="871" spans="1:37" ht="15.75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47"/>
      <c r="T871" s="23"/>
      <c r="U871" s="23"/>
      <c r="V871" s="23"/>
      <c r="W871" s="23"/>
      <c r="X871" s="23"/>
      <c r="Y871" s="23"/>
      <c r="Z871" s="23"/>
      <c r="AA871" s="23"/>
      <c r="AB871" s="23"/>
      <c r="AC871" s="23"/>
      <c r="AD871" s="23"/>
      <c r="AE871" s="23"/>
      <c r="AF871" s="23"/>
      <c r="AG871" s="23"/>
      <c r="AH871" s="23"/>
      <c r="AI871" s="23"/>
      <c r="AJ871" s="23"/>
      <c r="AK871" s="23"/>
    </row>
    <row r="872" spans="1:37" ht="15.75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47"/>
      <c r="T872" s="23"/>
      <c r="U872" s="23"/>
      <c r="V872" s="23"/>
      <c r="W872" s="23"/>
      <c r="X872" s="23"/>
      <c r="Y872" s="23"/>
      <c r="Z872" s="23"/>
      <c r="AA872" s="23"/>
      <c r="AB872" s="23"/>
      <c r="AC872" s="23"/>
      <c r="AD872" s="23"/>
      <c r="AE872" s="23"/>
      <c r="AF872" s="23"/>
      <c r="AG872" s="23"/>
      <c r="AH872" s="23"/>
      <c r="AI872" s="23"/>
      <c r="AJ872" s="23"/>
      <c r="AK872" s="23"/>
    </row>
    <row r="873" spans="1:37" ht="15.75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47"/>
      <c r="T873" s="23"/>
      <c r="U873" s="23"/>
      <c r="V873" s="23"/>
      <c r="W873" s="23"/>
      <c r="X873" s="23"/>
      <c r="Y873" s="23"/>
      <c r="Z873" s="23"/>
      <c r="AA873" s="23"/>
      <c r="AB873" s="23"/>
      <c r="AC873" s="23"/>
      <c r="AD873" s="23"/>
      <c r="AE873" s="23"/>
      <c r="AF873" s="23"/>
      <c r="AG873" s="23"/>
      <c r="AH873" s="23"/>
      <c r="AI873" s="23"/>
      <c r="AJ873" s="23"/>
      <c r="AK873" s="23"/>
    </row>
    <row r="874" spans="1:37" ht="15.75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47"/>
      <c r="T874" s="23"/>
      <c r="U874" s="23"/>
      <c r="V874" s="23"/>
      <c r="W874" s="23"/>
      <c r="X874" s="23"/>
      <c r="Y874" s="23"/>
      <c r="Z874" s="23"/>
      <c r="AA874" s="23"/>
      <c r="AB874" s="23"/>
      <c r="AC874" s="23"/>
      <c r="AD874" s="23"/>
      <c r="AE874" s="23"/>
      <c r="AF874" s="23"/>
      <c r="AG874" s="23"/>
      <c r="AH874" s="23"/>
      <c r="AI874" s="23"/>
      <c r="AJ874" s="23"/>
      <c r="AK874" s="23"/>
    </row>
    <row r="875" spans="1:37" ht="15.75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47"/>
      <c r="T875" s="23"/>
      <c r="U875" s="23"/>
      <c r="V875" s="23"/>
      <c r="W875" s="23"/>
      <c r="X875" s="23"/>
      <c r="Y875" s="23"/>
      <c r="Z875" s="23"/>
      <c r="AA875" s="23"/>
      <c r="AB875" s="23"/>
      <c r="AC875" s="23"/>
      <c r="AD875" s="23"/>
      <c r="AE875" s="23"/>
      <c r="AF875" s="23"/>
      <c r="AG875" s="23"/>
      <c r="AH875" s="23"/>
      <c r="AI875" s="23"/>
      <c r="AJ875" s="23"/>
      <c r="AK875" s="23"/>
    </row>
    <row r="876" spans="1:37" ht="15.75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47"/>
      <c r="T876" s="23"/>
      <c r="U876" s="23"/>
      <c r="V876" s="23"/>
      <c r="W876" s="23"/>
      <c r="X876" s="23"/>
      <c r="Y876" s="23"/>
      <c r="Z876" s="23"/>
      <c r="AA876" s="23"/>
      <c r="AB876" s="23"/>
      <c r="AC876" s="23"/>
      <c r="AD876" s="23"/>
      <c r="AE876" s="23"/>
      <c r="AF876" s="23"/>
      <c r="AG876" s="23"/>
      <c r="AH876" s="23"/>
      <c r="AI876" s="23"/>
      <c r="AJ876" s="23"/>
      <c r="AK876" s="23"/>
    </row>
    <row r="877" spans="1:37" ht="15.75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47"/>
      <c r="T877" s="23"/>
      <c r="U877" s="23"/>
      <c r="V877" s="23"/>
      <c r="W877" s="23"/>
      <c r="X877" s="23"/>
      <c r="Y877" s="23"/>
      <c r="Z877" s="23"/>
      <c r="AA877" s="23"/>
      <c r="AB877" s="23"/>
      <c r="AC877" s="23"/>
      <c r="AD877" s="23"/>
      <c r="AE877" s="23"/>
      <c r="AF877" s="23"/>
      <c r="AG877" s="23"/>
      <c r="AH877" s="23"/>
      <c r="AI877" s="23"/>
      <c r="AJ877" s="23"/>
      <c r="AK877" s="23"/>
    </row>
    <row r="878" spans="1:37" ht="15.75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47"/>
      <c r="T878" s="23"/>
      <c r="U878" s="23"/>
      <c r="V878" s="23"/>
      <c r="W878" s="23"/>
      <c r="X878" s="23"/>
      <c r="Y878" s="23"/>
      <c r="Z878" s="23"/>
      <c r="AA878" s="23"/>
      <c r="AB878" s="23"/>
      <c r="AC878" s="23"/>
      <c r="AD878" s="23"/>
      <c r="AE878" s="23"/>
      <c r="AF878" s="23"/>
      <c r="AG878" s="23"/>
      <c r="AH878" s="23"/>
      <c r="AI878" s="23"/>
      <c r="AJ878" s="23"/>
      <c r="AK878" s="23"/>
    </row>
    <row r="879" spans="1:37" ht="15.75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47"/>
      <c r="T879" s="23"/>
      <c r="U879" s="23"/>
      <c r="V879" s="23"/>
      <c r="W879" s="23"/>
      <c r="X879" s="23"/>
      <c r="Y879" s="23"/>
      <c r="Z879" s="23"/>
      <c r="AA879" s="23"/>
      <c r="AB879" s="23"/>
      <c r="AC879" s="23"/>
      <c r="AD879" s="23"/>
      <c r="AE879" s="23"/>
      <c r="AF879" s="23"/>
      <c r="AG879" s="23"/>
      <c r="AH879" s="23"/>
      <c r="AI879" s="23"/>
      <c r="AJ879" s="23"/>
      <c r="AK879" s="23"/>
    </row>
    <row r="880" spans="1:37" ht="15.75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47"/>
      <c r="T880" s="23"/>
      <c r="U880" s="23"/>
      <c r="V880" s="23"/>
      <c r="W880" s="23"/>
      <c r="X880" s="23"/>
      <c r="Y880" s="23"/>
      <c r="Z880" s="23"/>
      <c r="AA880" s="23"/>
      <c r="AB880" s="23"/>
      <c r="AC880" s="23"/>
      <c r="AD880" s="23"/>
      <c r="AE880" s="23"/>
      <c r="AF880" s="23"/>
      <c r="AG880" s="23"/>
      <c r="AH880" s="23"/>
      <c r="AI880" s="23"/>
      <c r="AJ880" s="23"/>
      <c r="AK880" s="23"/>
    </row>
    <row r="881" spans="1:37" ht="15.75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47"/>
      <c r="T881" s="23"/>
      <c r="U881" s="23"/>
      <c r="V881" s="23"/>
      <c r="W881" s="23"/>
      <c r="X881" s="23"/>
      <c r="Y881" s="23"/>
      <c r="Z881" s="23"/>
      <c r="AA881" s="23"/>
      <c r="AB881" s="23"/>
      <c r="AC881" s="23"/>
      <c r="AD881" s="23"/>
      <c r="AE881" s="23"/>
      <c r="AF881" s="23"/>
      <c r="AG881" s="23"/>
      <c r="AH881" s="23"/>
      <c r="AI881" s="23"/>
      <c r="AJ881" s="23"/>
      <c r="AK881" s="23"/>
    </row>
    <row r="882" spans="1:37" ht="15.75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47"/>
      <c r="T882" s="23"/>
      <c r="U882" s="23"/>
      <c r="V882" s="23"/>
      <c r="W882" s="23"/>
      <c r="X882" s="23"/>
      <c r="Y882" s="23"/>
      <c r="Z882" s="23"/>
      <c r="AA882" s="23"/>
      <c r="AB882" s="23"/>
      <c r="AC882" s="23"/>
      <c r="AD882" s="23"/>
      <c r="AE882" s="23"/>
      <c r="AF882" s="23"/>
      <c r="AG882" s="23"/>
      <c r="AH882" s="23"/>
      <c r="AI882" s="23"/>
      <c r="AJ882" s="23"/>
      <c r="AK882" s="23"/>
    </row>
    <row r="883" spans="1:37" ht="15.75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47"/>
      <c r="T883" s="23"/>
      <c r="U883" s="23"/>
      <c r="V883" s="23"/>
      <c r="W883" s="23"/>
      <c r="X883" s="23"/>
      <c r="Y883" s="23"/>
      <c r="Z883" s="23"/>
      <c r="AA883" s="23"/>
      <c r="AB883" s="23"/>
      <c r="AC883" s="23"/>
      <c r="AD883" s="23"/>
      <c r="AE883" s="23"/>
      <c r="AF883" s="23"/>
      <c r="AG883" s="23"/>
      <c r="AH883" s="23"/>
      <c r="AI883" s="23"/>
      <c r="AJ883" s="23"/>
      <c r="AK883" s="23"/>
    </row>
    <row r="884" spans="1:37" ht="15.75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47"/>
      <c r="T884" s="23"/>
      <c r="U884" s="23"/>
      <c r="V884" s="23"/>
      <c r="W884" s="23"/>
      <c r="X884" s="23"/>
      <c r="Y884" s="23"/>
      <c r="Z884" s="23"/>
      <c r="AA884" s="23"/>
      <c r="AB884" s="23"/>
      <c r="AC884" s="23"/>
      <c r="AD884" s="23"/>
      <c r="AE884" s="23"/>
      <c r="AF884" s="23"/>
      <c r="AG884" s="23"/>
      <c r="AH884" s="23"/>
      <c r="AI884" s="23"/>
      <c r="AJ884" s="23"/>
      <c r="AK884" s="23"/>
    </row>
    <row r="885" spans="1:37" ht="15.75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47"/>
      <c r="T885" s="23"/>
      <c r="U885" s="23"/>
      <c r="V885" s="23"/>
      <c r="W885" s="23"/>
      <c r="X885" s="23"/>
      <c r="Y885" s="23"/>
      <c r="Z885" s="23"/>
      <c r="AA885" s="23"/>
      <c r="AB885" s="23"/>
      <c r="AC885" s="23"/>
      <c r="AD885" s="23"/>
      <c r="AE885" s="23"/>
      <c r="AF885" s="23"/>
      <c r="AG885" s="23"/>
      <c r="AH885" s="23"/>
      <c r="AI885" s="23"/>
      <c r="AJ885" s="23"/>
      <c r="AK885" s="23"/>
    </row>
    <row r="886" spans="1:37" ht="15.75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47"/>
      <c r="T886" s="23"/>
      <c r="U886" s="23"/>
      <c r="V886" s="23"/>
      <c r="W886" s="23"/>
      <c r="X886" s="23"/>
      <c r="Y886" s="23"/>
      <c r="Z886" s="23"/>
      <c r="AA886" s="23"/>
      <c r="AB886" s="23"/>
      <c r="AC886" s="23"/>
      <c r="AD886" s="23"/>
      <c r="AE886" s="23"/>
      <c r="AF886" s="23"/>
      <c r="AG886" s="23"/>
      <c r="AH886" s="23"/>
      <c r="AI886" s="23"/>
      <c r="AJ886" s="23"/>
      <c r="AK886" s="23"/>
    </row>
    <row r="887" spans="1:37" ht="15.75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47"/>
      <c r="T887" s="23"/>
      <c r="U887" s="23"/>
      <c r="V887" s="23"/>
      <c r="W887" s="23"/>
      <c r="X887" s="23"/>
      <c r="Y887" s="23"/>
      <c r="Z887" s="23"/>
      <c r="AA887" s="23"/>
      <c r="AB887" s="23"/>
      <c r="AC887" s="23"/>
      <c r="AD887" s="23"/>
      <c r="AE887" s="23"/>
      <c r="AF887" s="23"/>
      <c r="AG887" s="23"/>
      <c r="AH887" s="23"/>
      <c r="AI887" s="23"/>
      <c r="AJ887" s="23"/>
      <c r="AK887" s="23"/>
    </row>
    <row r="888" spans="1:37" ht="15.75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47"/>
      <c r="T888" s="23"/>
      <c r="U888" s="23"/>
      <c r="V888" s="23"/>
      <c r="W888" s="23"/>
      <c r="X888" s="23"/>
      <c r="Y888" s="23"/>
      <c r="Z888" s="23"/>
      <c r="AA888" s="23"/>
      <c r="AB888" s="23"/>
      <c r="AC888" s="23"/>
      <c r="AD888" s="23"/>
      <c r="AE888" s="23"/>
      <c r="AF888" s="23"/>
      <c r="AG888" s="23"/>
      <c r="AH888" s="23"/>
      <c r="AI888" s="23"/>
      <c r="AJ888" s="23"/>
      <c r="AK888" s="23"/>
    </row>
    <row r="889" spans="1:37" ht="15.75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47"/>
      <c r="T889" s="23"/>
      <c r="U889" s="23"/>
      <c r="V889" s="23"/>
      <c r="W889" s="23"/>
      <c r="X889" s="23"/>
      <c r="Y889" s="23"/>
      <c r="Z889" s="23"/>
      <c r="AA889" s="23"/>
      <c r="AB889" s="23"/>
      <c r="AC889" s="23"/>
      <c r="AD889" s="23"/>
      <c r="AE889" s="23"/>
      <c r="AF889" s="23"/>
      <c r="AG889" s="23"/>
      <c r="AH889" s="23"/>
      <c r="AI889" s="23"/>
      <c r="AJ889" s="23"/>
      <c r="AK889" s="23"/>
    </row>
    <row r="890" spans="1:37" ht="15.75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47"/>
      <c r="T890" s="23"/>
      <c r="U890" s="23"/>
      <c r="V890" s="23"/>
      <c r="W890" s="23"/>
      <c r="X890" s="23"/>
      <c r="Y890" s="23"/>
      <c r="Z890" s="23"/>
      <c r="AA890" s="23"/>
      <c r="AB890" s="23"/>
      <c r="AC890" s="23"/>
      <c r="AD890" s="23"/>
      <c r="AE890" s="23"/>
      <c r="AF890" s="23"/>
      <c r="AG890" s="23"/>
      <c r="AH890" s="23"/>
      <c r="AI890" s="23"/>
      <c r="AJ890" s="23"/>
      <c r="AK890" s="23"/>
    </row>
    <row r="891" spans="1:37" ht="15.75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47"/>
      <c r="T891" s="23"/>
      <c r="U891" s="23"/>
      <c r="V891" s="23"/>
      <c r="W891" s="23"/>
      <c r="X891" s="23"/>
      <c r="Y891" s="23"/>
      <c r="Z891" s="23"/>
      <c r="AA891" s="23"/>
      <c r="AB891" s="23"/>
      <c r="AC891" s="23"/>
      <c r="AD891" s="23"/>
      <c r="AE891" s="23"/>
      <c r="AF891" s="23"/>
      <c r="AG891" s="23"/>
      <c r="AH891" s="23"/>
      <c r="AI891" s="23"/>
      <c r="AJ891" s="23"/>
      <c r="AK891" s="23"/>
    </row>
    <row r="892" spans="1:37" ht="15.75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47"/>
      <c r="T892" s="23"/>
      <c r="U892" s="23"/>
      <c r="V892" s="23"/>
      <c r="W892" s="23"/>
      <c r="X892" s="23"/>
      <c r="Y892" s="23"/>
      <c r="Z892" s="23"/>
      <c r="AA892" s="23"/>
      <c r="AB892" s="23"/>
      <c r="AC892" s="23"/>
      <c r="AD892" s="23"/>
      <c r="AE892" s="23"/>
      <c r="AF892" s="23"/>
      <c r="AG892" s="23"/>
      <c r="AH892" s="23"/>
      <c r="AI892" s="23"/>
      <c r="AJ892" s="23"/>
      <c r="AK892" s="23"/>
    </row>
    <row r="893" spans="1:37" ht="15.75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47"/>
      <c r="T893" s="23"/>
      <c r="U893" s="23"/>
      <c r="V893" s="23"/>
      <c r="W893" s="23"/>
      <c r="X893" s="23"/>
      <c r="Y893" s="23"/>
      <c r="Z893" s="23"/>
      <c r="AA893" s="23"/>
      <c r="AB893" s="23"/>
      <c r="AC893" s="23"/>
      <c r="AD893" s="23"/>
      <c r="AE893" s="23"/>
      <c r="AF893" s="23"/>
      <c r="AG893" s="23"/>
      <c r="AH893" s="23"/>
      <c r="AI893" s="23"/>
      <c r="AJ893" s="23"/>
      <c r="AK893" s="23"/>
    </row>
    <row r="894" spans="1:37" ht="15.75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47"/>
      <c r="T894" s="23"/>
      <c r="U894" s="23"/>
      <c r="V894" s="23"/>
      <c r="W894" s="23"/>
      <c r="X894" s="23"/>
      <c r="Y894" s="23"/>
      <c r="Z894" s="23"/>
      <c r="AA894" s="23"/>
      <c r="AB894" s="23"/>
      <c r="AC894" s="23"/>
      <c r="AD894" s="23"/>
      <c r="AE894" s="23"/>
      <c r="AF894" s="23"/>
      <c r="AG894" s="23"/>
      <c r="AH894" s="23"/>
      <c r="AI894" s="23"/>
      <c r="AJ894" s="23"/>
      <c r="AK894" s="23"/>
    </row>
    <row r="895" spans="1:37" ht="15.75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47"/>
      <c r="T895" s="23"/>
      <c r="U895" s="23"/>
      <c r="V895" s="23"/>
      <c r="W895" s="23"/>
      <c r="X895" s="23"/>
      <c r="Y895" s="23"/>
      <c r="Z895" s="23"/>
      <c r="AA895" s="23"/>
      <c r="AB895" s="23"/>
      <c r="AC895" s="23"/>
      <c r="AD895" s="23"/>
      <c r="AE895" s="23"/>
      <c r="AF895" s="23"/>
      <c r="AG895" s="23"/>
      <c r="AH895" s="23"/>
      <c r="AI895" s="23"/>
      <c r="AJ895" s="23"/>
      <c r="AK895" s="23"/>
    </row>
    <row r="896" spans="1:37" ht="15.75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47"/>
      <c r="T896" s="23"/>
      <c r="U896" s="23"/>
      <c r="V896" s="23"/>
      <c r="W896" s="23"/>
      <c r="X896" s="23"/>
      <c r="Y896" s="23"/>
      <c r="Z896" s="23"/>
      <c r="AA896" s="23"/>
      <c r="AB896" s="23"/>
      <c r="AC896" s="23"/>
      <c r="AD896" s="23"/>
      <c r="AE896" s="23"/>
      <c r="AF896" s="23"/>
      <c r="AG896" s="23"/>
      <c r="AH896" s="23"/>
      <c r="AI896" s="23"/>
      <c r="AJ896" s="23"/>
      <c r="AK896" s="23"/>
    </row>
    <row r="897" spans="1:37" ht="15.75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47"/>
      <c r="T897" s="23"/>
      <c r="U897" s="23"/>
      <c r="V897" s="23"/>
      <c r="W897" s="23"/>
      <c r="X897" s="23"/>
      <c r="Y897" s="23"/>
      <c r="Z897" s="23"/>
      <c r="AA897" s="23"/>
      <c r="AB897" s="23"/>
      <c r="AC897" s="23"/>
      <c r="AD897" s="23"/>
      <c r="AE897" s="23"/>
      <c r="AF897" s="23"/>
      <c r="AG897" s="23"/>
      <c r="AH897" s="23"/>
      <c r="AI897" s="23"/>
      <c r="AJ897" s="23"/>
      <c r="AK897" s="23"/>
    </row>
    <row r="898" spans="1:37" ht="15.75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47"/>
      <c r="T898" s="23"/>
      <c r="U898" s="23"/>
      <c r="V898" s="23"/>
      <c r="W898" s="23"/>
      <c r="X898" s="23"/>
      <c r="Y898" s="23"/>
      <c r="Z898" s="23"/>
      <c r="AA898" s="23"/>
      <c r="AB898" s="23"/>
      <c r="AC898" s="23"/>
      <c r="AD898" s="23"/>
      <c r="AE898" s="23"/>
      <c r="AF898" s="23"/>
      <c r="AG898" s="23"/>
      <c r="AH898" s="23"/>
      <c r="AI898" s="23"/>
      <c r="AJ898" s="23"/>
      <c r="AK898" s="23"/>
    </row>
    <row r="899" spans="1:37" ht="15.75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47"/>
      <c r="T899" s="23"/>
      <c r="U899" s="23"/>
      <c r="V899" s="23"/>
      <c r="W899" s="23"/>
      <c r="X899" s="23"/>
      <c r="Y899" s="23"/>
      <c r="Z899" s="23"/>
      <c r="AA899" s="23"/>
      <c r="AB899" s="23"/>
      <c r="AC899" s="23"/>
      <c r="AD899" s="23"/>
      <c r="AE899" s="23"/>
      <c r="AF899" s="23"/>
      <c r="AG899" s="23"/>
      <c r="AH899" s="23"/>
      <c r="AI899" s="23"/>
      <c r="AJ899" s="23"/>
      <c r="AK899" s="23"/>
    </row>
    <row r="900" spans="1:37" ht="15.75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47"/>
      <c r="T900" s="23"/>
      <c r="U900" s="23"/>
      <c r="V900" s="23"/>
      <c r="W900" s="23"/>
      <c r="X900" s="23"/>
      <c r="Y900" s="23"/>
      <c r="Z900" s="23"/>
      <c r="AA900" s="23"/>
      <c r="AB900" s="23"/>
      <c r="AC900" s="23"/>
      <c r="AD900" s="23"/>
      <c r="AE900" s="23"/>
      <c r="AF900" s="23"/>
      <c r="AG900" s="23"/>
      <c r="AH900" s="23"/>
      <c r="AI900" s="23"/>
      <c r="AJ900" s="23"/>
      <c r="AK900" s="23"/>
    </row>
    <row r="901" spans="1:37" ht="15.75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47"/>
      <c r="T901" s="23"/>
      <c r="U901" s="23"/>
      <c r="V901" s="23"/>
      <c r="W901" s="23"/>
      <c r="X901" s="23"/>
      <c r="Y901" s="23"/>
      <c r="Z901" s="23"/>
      <c r="AA901" s="23"/>
      <c r="AB901" s="23"/>
      <c r="AC901" s="23"/>
      <c r="AD901" s="23"/>
      <c r="AE901" s="23"/>
      <c r="AF901" s="23"/>
      <c r="AG901" s="23"/>
      <c r="AH901" s="23"/>
      <c r="AI901" s="23"/>
      <c r="AJ901" s="23"/>
      <c r="AK901" s="23"/>
    </row>
    <row r="902" spans="1:37" ht="15.75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47"/>
      <c r="T902" s="23"/>
      <c r="U902" s="23"/>
      <c r="V902" s="23"/>
      <c r="W902" s="23"/>
      <c r="X902" s="23"/>
      <c r="Y902" s="23"/>
      <c r="Z902" s="23"/>
      <c r="AA902" s="23"/>
      <c r="AB902" s="23"/>
      <c r="AC902" s="23"/>
      <c r="AD902" s="23"/>
      <c r="AE902" s="23"/>
      <c r="AF902" s="23"/>
      <c r="AG902" s="23"/>
      <c r="AH902" s="23"/>
      <c r="AI902" s="23"/>
      <c r="AJ902" s="23"/>
      <c r="AK902" s="23"/>
    </row>
    <row r="903" spans="1:37" ht="15.75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47"/>
      <c r="T903" s="23"/>
      <c r="U903" s="23"/>
      <c r="V903" s="23"/>
      <c r="W903" s="23"/>
      <c r="X903" s="23"/>
      <c r="Y903" s="23"/>
      <c r="Z903" s="23"/>
      <c r="AA903" s="23"/>
      <c r="AB903" s="23"/>
      <c r="AC903" s="23"/>
      <c r="AD903" s="23"/>
      <c r="AE903" s="23"/>
      <c r="AF903" s="23"/>
      <c r="AG903" s="23"/>
      <c r="AH903" s="23"/>
      <c r="AI903" s="23"/>
      <c r="AJ903" s="23"/>
      <c r="AK903" s="23"/>
    </row>
    <row r="904" spans="1:37" ht="15.75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47"/>
      <c r="T904" s="23"/>
      <c r="U904" s="23"/>
      <c r="V904" s="23"/>
      <c r="W904" s="23"/>
      <c r="X904" s="23"/>
      <c r="Y904" s="23"/>
      <c r="Z904" s="23"/>
      <c r="AA904" s="23"/>
      <c r="AB904" s="23"/>
      <c r="AC904" s="23"/>
      <c r="AD904" s="23"/>
      <c r="AE904" s="23"/>
      <c r="AF904" s="23"/>
      <c r="AG904" s="23"/>
      <c r="AH904" s="23"/>
      <c r="AI904" s="23"/>
      <c r="AJ904" s="23"/>
      <c r="AK904" s="23"/>
    </row>
    <row r="905" spans="1:37" ht="15.75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47"/>
      <c r="T905" s="23"/>
      <c r="U905" s="23"/>
      <c r="V905" s="23"/>
      <c r="W905" s="23"/>
      <c r="X905" s="23"/>
      <c r="Y905" s="23"/>
      <c r="Z905" s="23"/>
      <c r="AA905" s="23"/>
      <c r="AB905" s="23"/>
      <c r="AC905" s="23"/>
      <c r="AD905" s="23"/>
      <c r="AE905" s="23"/>
      <c r="AF905" s="23"/>
      <c r="AG905" s="23"/>
      <c r="AH905" s="23"/>
      <c r="AI905" s="23"/>
      <c r="AJ905" s="23"/>
      <c r="AK905" s="23"/>
    </row>
    <row r="906" spans="1:37" ht="15.75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47"/>
      <c r="T906" s="23"/>
      <c r="U906" s="23"/>
      <c r="V906" s="23"/>
      <c r="W906" s="23"/>
      <c r="X906" s="23"/>
      <c r="Y906" s="23"/>
      <c r="Z906" s="23"/>
      <c r="AA906" s="23"/>
      <c r="AB906" s="23"/>
      <c r="AC906" s="23"/>
      <c r="AD906" s="23"/>
      <c r="AE906" s="23"/>
      <c r="AF906" s="23"/>
      <c r="AG906" s="23"/>
      <c r="AH906" s="23"/>
      <c r="AI906" s="23"/>
      <c r="AJ906" s="23"/>
      <c r="AK906" s="23"/>
    </row>
    <row r="907" spans="1:37" ht="15.75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47"/>
      <c r="T907" s="23"/>
      <c r="U907" s="23"/>
      <c r="V907" s="23"/>
      <c r="W907" s="23"/>
      <c r="X907" s="23"/>
      <c r="Y907" s="23"/>
      <c r="Z907" s="23"/>
      <c r="AA907" s="23"/>
      <c r="AB907" s="23"/>
      <c r="AC907" s="23"/>
      <c r="AD907" s="23"/>
      <c r="AE907" s="23"/>
      <c r="AF907" s="23"/>
      <c r="AG907" s="23"/>
      <c r="AH907" s="23"/>
      <c r="AI907" s="23"/>
      <c r="AJ907" s="23"/>
      <c r="AK907" s="23"/>
    </row>
    <row r="908" spans="1:37" ht="15.75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47"/>
      <c r="T908" s="23"/>
      <c r="U908" s="23"/>
      <c r="V908" s="23"/>
      <c r="W908" s="23"/>
      <c r="X908" s="23"/>
      <c r="Y908" s="23"/>
      <c r="Z908" s="23"/>
      <c r="AA908" s="23"/>
      <c r="AB908" s="23"/>
      <c r="AC908" s="23"/>
      <c r="AD908" s="23"/>
      <c r="AE908" s="23"/>
      <c r="AF908" s="23"/>
      <c r="AG908" s="23"/>
      <c r="AH908" s="23"/>
      <c r="AI908" s="23"/>
      <c r="AJ908" s="23"/>
      <c r="AK908" s="23"/>
    </row>
    <row r="909" spans="1:37" ht="15.75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47"/>
      <c r="T909" s="23"/>
      <c r="U909" s="23"/>
      <c r="V909" s="23"/>
      <c r="W909" s="23"/>
      <c r="X909" s="23"/>
      <c r="Y909" s="23"/>
      <c r="Z909" s="23"/>
      <c r="AA909" s="23"/>
      <c r="AB909" s="23"/>
      <c r="AC909" s="23"/>
      <c r="AD909" s="23"/>
      <c r="AE909" s="23"/>
      <c r="AF909" s="23"/>
      <c r="AG909" s="23"/>
      <c r="AH909" s="23"/>
      <c r="AI909" s="23"/>
      <c r="AJ909" s="23"/>
      <c r="AK909" s="23"/>
    </row>
    <row r="910" spans="1:37" ht="15.75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47"/>
      <c r="T910" s="23"/>
      <c r="U910" s="23"/>
      <c r="V910" s="23"/>
      <c r="W910" s="23"/>
      <c r="X910" s="23"/>
      <c r="Y910" s="23"/>
      <c r="Z910" s="23"/>
      <c r="AA910" s="23"/>
      <c r="AB910" s="23"/>
      <c r="AC910" s="23"/>
      <c r="AD910" s="23"/>
      <c r="AE910" s="23"/>
      <c r="AF910" s="23"/>
      <c r="AG910" s="23"/>
      <c r="AH910" s="23"/>
      <c r="AI910" s="23"/>
      <c r="AJ910" s="23"/>
      <c r="AK910" s="23"/>
    </row>
    <row r="911" spans="1:37" ht="15.75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47"/>
      <c r="T911" s="23"/>
      <c r="U911" s="23"/>
      <c r="V911" s="23"/>
      <c r="W911" s="23"/>
      <c r="X911" s="23"/>
      <c r="Y911" s="23"/>
      <c r="Z911" s="23"/>
      <c r="AA911" s="23"/>
      <c r="AB911" s="23"/>
      <c r="AC911" s="23"/>
      <c r="AD911" s="23"/>
      <c r="AE911" s="23"/>
      <c r="AF911" s="23"/>
      <c r="AG911" s="23"/>
      <c r="AH911" s="23"/>
      <c r="AI911" s="23"/>
      <c r="AJ911" s="23"/>
      <c r="AK911" s="23"/>
    </row>
    <row r="912" spans="1:37" ht="15.75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47"/>
      <c r="T912" s="23"/>
      <c r="U912" s="23"/>
      <c r="V912" s="23"/>
      <c r="W912" s="23"/>
      <c r="X912" s="23"/>
      <c r="Y912" s="23"/>
      <c r="Z912" s="23"/>
      <c r="AA912" s="23"/>
      <c r="AB912" s="23"/>
      <c r="AC912" s="23"/>
      <c r="AD912" s="23"/>
      <c r="AE912" s="23"/>
      <c r="AF912" s="23"/>
      <c r="AG912" s="23"/>
      <c r="AH912" s="23"/>
      <c r="AI912" s="23"/>
      <c r="AJ912" s="23"/>
      <c r="AK912" s="23"/>
    </row>
    <row r="913" spans="1:37" ht="15.75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47"/>
      <c r="T913" s="23"/>
      <c r="U913" s="23"/>
      <c r="V913" s="23"/>
      <c r="W913" s="23"/>
      <c r="X913" s="23"/>
      <c r="Y913" s="23"/>
      <c r="Z913" s="23"/>
      <c r="AA913" s="23"/>
      <c r="AB913" s="23"/>
      <c r="AC913" s="23"/>
      <c r="AD913" s="23"/>
      <c r="AE913" s="23"/>
      <c r="AF913" s="23"/>
      <c r="AG913" s="23"/>
      <c r="AH913" s="23"/>
      <c r="AI913" s="23"/>
      <c r="AJ913" s="23"/>
      <c r="AK913" s="23"/>
    </row>
    <row r="914" spans="1:37" ht="15.75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47"/>
      <c r="T914" s="23"/>
      <c r="U914" s="23"/>
      <c r="V914" s="23"/>
      <c r="W914" s="23"/>
      <c r="X914" s="23"/>
      <c r="Y914" s="23"/>
      <c r="Z914" s="23"/>
      <c r="AA914" s="23"/>
      <c r="AB914" s="23"/>
      <c r="AC914" s="23"/>
      <c r="AD914" s="23"/>
      <c r="AE914" s="23"/>
      <c r="AF914" s="23"/>
      <c r="AG914" s="23"/>
      <c r="AH914" s="23"/>
      <c r="AI914" s="23"/>
      <c r="AJ914" s="23"/>
      <c r="AK914" s="23"/>
    </row>
    <row r="915" spans="1:37" ht="15.75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47"/>
      <c r="T915" s="23"/>
      <c r="U915" s="23"/>
      <c r="V915" s="23"/>
      <c r="W915" s="23"/>
      <c r="X915" s="23"/>
      <c r="Y915" s="23"/>
      <c r="Z915" s="23"/>
      <c r="AA915" s="23"/>
      <c r="AB915" s="23"/>
      <c r="AC915" s="23"/>
      <c r="AD915" s="23"/>
      <c r="AE915" s="23"/>
      <c r="AF915" s="23"/>
      <c r="AG915" s="23"/>
      <c r="AH915" s="23"/>
      <c r="AI915" s="23"/>
      <c r="AJ915" s="23"/>
      <c r="AK915" s="23"/>
    </row>
    <row r="916" spans="1:37" ht="15.75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47"/>
      <c r="T916" s="23"/>
      <c r="U916" s="23"/>
      <c r="V916" s="23"/>
      <c r="W916" s="23"/>
      <c r="X916" s="23"/>
      <c r="Y916" s="23"/>
      <c r="Z916" s="23"/>
      <c r="AA916" s="23"/>
      <c r="AB916" s="23"/>
      <c r="AC916" s="23"/>
      <c r="AD916" s="23"/>
      <c r="AE916" s="23"/>
      <c r="AF916" s="23"/>
      <c r="AG916" s="23"/>
      <c r="AH916" s="23"/>
      <c r="AI916" s="23"/>
      <c r="AJ916" s="23"/>
      <c r="AK916" s="23"/>
    </row>
    <row r="917" spans="1:37" ht="15.75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47"/>
      <c r="T917" s="23"/>
      <c r="U917" s="23"/>
      <c r="V917" s="23"/>
      <c r="W917" s="23"/>
      <c r="X917" s="23"/>
      <c r="Y917" s="23"/>
      <c r="Z917" s="23"/>
      <c r="AA917" s="23"/>
      <c r="AB917" s="23"/>
      <c r="AC917" s="23"/>
      <c r="AD917" s="23"/>
      <c r="AE917" s="23"/>
      <c r="AF917" s="23"/>
      <c r="AG917" s="23"/>
      <c r="AH917" s="23"/>
      <c r="AI917" s="23"/>
      <c r="AJ917" s="23"/>
      <c r="AK917" s="23"/>
    </row>
    <row r="918" spans="1:37" ht="15.75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47"/>
      <c r="T918" s="23"/>
      <c r="U918" s="23"/>
      <c r="V918" s="23"/>
      <c r="W918" s="23"/>
      <c r="X918" s="23"/>
      <c r="Y918" s="23"/>
      <c r="Z918" s="23"/>
      <c r="AA918" s="23"/>
      <c r="AB918" s="23"/>
      <c r="AC918" s="23"/>
      <c r="AD918" s="23"/>
      <c r="AE918" s="23"/>
      <c r="AF918" s="23"/>
      <c r="AG918" s="23"/>
      <c r="AH918" s="23"/>
      <c r="AI918" s="23"/>
      <c r="AJ918" s="23"/>
      <c r="AK918" s="23"/>
    </row>
    <row r="919" spans="1:37" ht="15.75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47"/>
      <c r="T919" s="23"/>
      <c r="U919" s="23"/>
      <c r="V919" s="23"/>
      <c r="W919" s="23"/>
      <c r="X919" s="23"/>
      <c r="Y919" s="23"/>
      <c r="Z919" s="23"/>
      <c r="AA919" s="23"/>
      <c r="AB919" s="23"/>
      <c r="AC919" s="23"/>
      <c r="AD919" s="23"/>
      <c r="AE919" s="23"/>
      <c r="AF919" s="23"/>
      <c r="AG919" s="23"/>
      <c r="AH919" s="23"/>
      <c r="AI919" s="23"/>
      <c r="AJ919" s="23"/>
      <c r="AK919" s="23"/>
    </row>
    <row r="920" spans="1:37" ht="15.75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47"/>
      <c r="T920" s="23"/>
      <c r="U920" s="23"/>
      <c r="V920" s="23"/>
      <c r="W920" s="23"/>
      <c r="X920" s="23"/>
      <c r="Y920" s="23"/>
      <c r="Z920" s="23"/>
      <c r="AA920" s="23"/>
      <c r="AB920" s="23"/>
      <c r="AC920" s="23"/>
      <c r="AD920" s="23"/>
      <c r="AE920" s="23"/>
      <c r="AF920" s="23"/>
      <c r="AG920" s="23"/>
      <c r="AH920" s="23"/>
      <c r="AI920" s="23"/>
      <c r="AJ920" s="23"/>
      <c r="AK920" s="23"/>
    </row>
    <row r="921" spans="1:37" ht="15.75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47"/>
      <c r="T921" s="23"/>
      <c r="U921" s="23"/>
      <c r="V921" s="23"/>
      <c r="W921" s="23"/>
      <c r="X921" s="23"/>
      <c r="Y921" s="23"/>
      <c r="Z921" s="23"/>
      <c r="AA921" s="23"/>
      <c r="AB921" s="23"/>
      <c r="AC921" s="23"/>
      <c r="AD921" s="23"/>
      <c r="AE921" s="23"/>
      <c r="AF921" s="23"/>
      <c r="AG921" s="23"/>
      <c r="AH921" s="23"/>
      <c r="AI921" s="23"/>
      <c r="AJ921" s="23"/>
      <c r="AK921" s="23"/>
    </row>
    <row r="922" spans="1:37" ht="15.75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47"/>
      <c r="T922" s="23"/>
      <c r="U922" s="23"/>
      <c r="V922" s="23"/>
      <c r="W922" s="23"/>
      <c r="X922" s="23"/>
      <c r="Y922" s="23"/>
      <c r="Z922" s="23"/>
      <c r="AA922" s="23"/>
      <c r="AB922" s="23"/>
      <c r="AC922" s="23"/>
      <c r="AD922" s="23"/>
      <c r="AE922" s="23"/>
      <c r="AF922" s="23"/>
      <c r="AG922" s="23"/>
      <c r="AH922" s="23"/>
      <c r="AI922" s="23"/>
      <c r="AJ922" s="23"/>
      <c r="AK922" s="23"/>
    </row>
    <row r="923" spans="1:37" ht="15.75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47"/>
      <c r="T923" s="23"/>
      <c r="U923" s="23"/>
      <c r="V923" s="23"/>
      <c r="W923" s="23"/>
      <c r="X923" s="23"/>
      <c r="Y923" s="23"/>
      <c r="Z923" s="23"/>
      <c r="AA923" s="23"/>
      <c r="AB923" s="23"/>
      <c r="AC923" s="23"/>
      <c r="AD923" s="23"/>
      <c r="AE923" s="23"/>
      <c r="AF923" s="23"/>
      <c r="AG923" s="23"/>
      <c r="AH923" s="23"/>
      <c r="AI923" s="23"/>
      <c r="AJ923" s="23"/>
      <c r="AK923" s="23"/>
    </row>
    <row r="924" spans="1:37" ht="15.75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47"/>
      <c r="T924" s="23"/>
      <c r="U924" s="23"/>
      <c r="V924" s="23"/>
      <c r="W924" s="23"/>
      <c r="X924" s="23"/>
      <c r="Y924" s="23"/>
      <c r="Z924" s="23"/>
      <c r="AA924" s="23"/>
      <c r="AB924" s="23"/>
      <c r="AC924" s="23"/>
      <c r="AD924" s="23"/>
      <c r="AE924" s="23"/>
      <c r="AF924" s="23"/>
      <c r="AG924" s="23"/>
      <c r="AH924" s="23"/>
      <c r="AI924" s="23"/>
      <c r="AJ924" s="23"/>
      <c r="AK924" s="23"/>
    </row>
    <row r="925" spans="1:37" ht="15.75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47"/>
      <c r="T925" s="23"/>
      <c r="U925" s="23"/>
      <c r="V925" s="23"/>
      <c r="W925" s="23"/>
      <c r="X925" s="23"/>
      <c r="Y925" s="23"/>
      <c r="Z925" s="23"/>
      <c r="AA925" s="23"/>
      <c r="AB925" s="23"/>
      <c r="AC925" s="23"/>
      <c r="AD925" s="23"/>
      <c r="AE925" s="23"/>
      <c r="AF925" s="23"/>
      <c r="AG925" s="23"/>
      <c r="AH925" s="23"/>
      <c r="AI925" s="23"/>
      <c r="AJ925" s="23"/>
      <c r="AK925" s="23"/>
    </row>
    <row r="926" spans="1:37" ht="15.75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47"/>
      <c r="T926" s="23"/>
      <c r="U926" s="23"/>
      <c r="V926" s="23"/>
      <c r="W926" s="23"/>
      <c r="X926" s="23"/>
      <c r="Y926" s="23"/>
      <c r="Z926" s="23"/>
      <c r="AA926" s="23"/>
      <c r="AB926" s="23"/>
      <c r="AC926" s="23"/>
      <c r="AD926" s="23"/>
      <c r="AE926" s="23"/>
      <c r="AF926" s="23"/>
      <c r="AG926" s="23"/>
      <c r="AH926" s="23"/>
      <c r="AI926" s="23"/>
      <c r="AJ926" s="23"/>
      <c r="AK926" s="23"/>
    </row>
    <row r="927" spans="1:37" ht="15.75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47"/>
      <c r="T927" s="23"/>
      <c r="U927" s="23"/>
      <c r="V927" s="23"/>
      <c r="W927" s="23"/>
      <c r="X927" s="23"/>
      <c r="Y927" s="23"/>
      <c r="Z927" s="23"/>
      <c r="AA927" s="23"/>
      <c r="AB927" s="23"/>
      <c r="AC927" s="23"/>
      <c r="AD927" s="23"/>
      <c r="AE927" s="23"/>
      <c r="AF927" s="23"/>
      <c r="AG927" s="23"/>
      <c r="AH927" s="23"/>
      <c r="AI927" s="23"/>
      <c r="AJ927" s="23"/>
      <c r="AK927" s="23"/>
    </row>
    <row r="928" spans="1:37" ht="15.75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47"/>
      <c r="T928" s="23"/>
      <c r="U928" s="23"/>
      <c r="V928" s="23"/>
      <c r="W928" s="23"/>
      <c r="X928" s="23"/>
      <c r="Y928" s="23"/>
      <c r="Z928" s="23"/>
      <c r="AA928" s="23"/>
      <c r="AB928" s="23"/>
      <c r="AC928" s="23"/>
      <c r="AD928" s="23"/>
      <c r="AE928" s="23"/>
      <c r="AF928" s="23"/>
      <c r="AG928" s="23"/>
      <c r="AH928" s="23"/>
      <c r="AI928" s="23"/>
      <c r="AJ928" s="23"/>
      <c r="AK928" s="23"/>
    </row>
    <row r="929" spans="1:37" ht="15.75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47"/>
      <c r="T929" s="23"/>
      <c r="U929" s="23"/>
      <c r="V929" s="23"/>
      <c r="W929" s="23"/>
      <c r="X929" s="23"/>
      <c r="Y929" s="23"/>
      <c r="Z929" s="23"/>
      <c r="AA929" s="23"/>
      <c r="AB929" s="23"/>
      <c r="AC929" s="23"/>
      <c r="AD929" s="23"/>
      <c r="AE929" s="23"/>
      <c r="AF929" s="23"/>
      <c r="AG929" s="23"/>
      <c r="AH929" s="23"/>
      <c r="AI929" s="23"/>
      <c r="AJ929" s="23"/>
      <c r="AK929" s="23"/>
    </row>
    <row r="930" spans="1:37" ht="15.75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47"/>
      <c r="T930" s="23"/>
      <c r="U930" s="23"/>
      <c r="V930" s="23"/>
      <c r="W930" s="23"/>
      <c r="X930" s="23"/>
      <c r="Y930" s="23"/>
      <c r="Z930" s="23"/>
      <c r="AA930" s="23"/>
      <c r="AB930" s="23"/>
      <c r="AC930" s="23"/>
      <c r="AD930" s="23"/>
      <c r="AE930" s="23"/>
      <c r="AF930" s="23"/>
      <c r="AG930" s="23"/>
      <c r="AH930" s="23"/>
      <c r="AI930" s="23"/>
      <c r="AJ930" s="23"/>
      <c r="AK930" s="23"/>
    </row>
    <row r="931" spans="1:37" ht="15.75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47"/>
      <c r="T931" s="23"/>
      <c r="U931" s="23"/>
      <c r="V931" s="23"/>
      <c r="W931" s="23"/>
      <c r="X931" s="23"/>
      <c r="Y931" s="23"/>
      <c r="Z931" s="23"/>
      <c r="AA931" s="23"/>
      <c r="AB931" s="23"/>
      <c r="AC931" s="23"/>
      <c r="AD931" s="23"/>
      <c r="AE931" s="23"/>
      <c r="AF931" s="23"/>
      <c r="AG931" s="23"/>
      <c r="AH931" s="23"/>
      <c r="AI931" s="23"/>
      <c r="AJ931" s="23"/>
      <c r="AK931" s="23"/>
    </row>
    <row r="932" spans="1:37" ht="15.75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47"/>
      <c r="T932" s="23"/>
      <c r="U932" s="23"/>
      <c r="V932" s="23"/>
      <c r="W932" s="23"/>
      <c r="X932" s="23"/>
      <c r="Y932" s="23"/>
      <c r="Z932" s="23"/>
      <c r="AA932" s="23"/>
      <c r="AB932" s="23"/>
      <c r="AC932" s="23"/>
      <c r="AD932" s="23"/>
      <c r="AE932" s="23"/>
      <c r="AF932" s="23"/>
      <c r="AG932" s="23"/>
      <c r="AH932" s="23"/>
      <c r="AI932" s="23"/>
      <c r="AJ932" s="23"/>
      <c r="AK932" s="23"/>
    </row>
    <row r="933" spans="1:37" ht="15.75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47"/>
      <c r="T933" s="23"/>
      <c r="U933" s="23"/>
      <c r="V933" s="23"/>
      <c r="W933" s="23"/>
      <c r="X933" s="23"/>
      <c r="Y933" s="23"/>
      <c r="Z933" s="23"/>
      <c r="AA933" s="23"/>
      <c r="AB933" s="23"/>
      <c r="AC933" s="23"/>
      <c r="AD933" s="23"/>
      <c r="AE933" s="23"/>
      <c r="AF933" s="23"/>
      <c r="AG933" s="23"/>
      <c r="AH933" s="23"/>
      <c r="AI933" s="23"/>
      <c r="AJ933" s="23"/>
      <c r="AK933" s="23"/>
    </row>
    <row r="934" spans="1:37" ht="15.75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47"/>
      <c r="T934" s="23"/>
      <c r="U934" s="23"/>
      <c r="V934" s="23"/>
      <c r="W934" s="23"/>
      <c r="X934" s="23"/>
      <c r="Y934" s="23"/>
      <c r="Z934" s="23"/>
      <c r="AA934" s="23"/>
      <c r="AB934" s="23"/>
      <c r="AC934" s="23"/>
      <c r="AD934" s="23"/>
      <c r="AE934" s="23"/>
      <c r="AF934" s="23"/>
      <c r="AG934" s="23"/>
      <c r="AH934" s="23"/>
      <c r="AI934" s="23"/>
      <c r="AJ934" s="23"/>
      <c r="AK934" s="23"/>
    </row>
    <row r="935" spans="1:37" ht="15.75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47"/>
      <c r="T935" s="23"/>
      <c r="U935" s="23"/>
      <c r="V935" s="23"/>
      <c r="W935" s="23"/>
      <c r="X935" s="23"/>
      <c r="Y935" s="23"/>
      <c r="Z935" s="23"/>
      <c r="AA935" s="23"/>
      <c r="AB935" s="23"/>
      <c r="AC935" s="23"/>
      <c r="AD935" s="23"/>
      <c r="AE935" s="23"/>
      <c r="AF935" s="23"/>
      <c r="AG935" s="23"/>
      <c r="AH935" s="23"/>
      <c r="AI935" s="23"/>
      <c r="AJ935" s="23"/>
      <c r="AK935" s="23"/>
    </row>
    <row r="936" spans="1:37" ht="15.75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47"/>
      <c r="T936" s="23"/>
      <c r="U936" s="23"/>
      <c r="V936" s="23"/>
      <c r="W936" s="23"/>
      <c r="X936" s="23"/>
      <c r="Y936" s="23"/>
      <c r="Z936" s="23"/>
      <c r="AA936" s="23"/>
      <c r="AB936" s="23"/>
      <c r="AC936" s="23"/>
      <c r="AD936" s="23"/>
      <c r="AE936" s="23"/>
      <c r="AF936" s="23"/>
      <c r="AG936" s="23"/>
      <c r="AH936" s="23"/>
      <c r="AI936" s="23"/>
      <c r="AJ936" s="23"/>
      <c r="AK936" s="23"/>
    </row>
    <row r="937" spans="1:37" ht="15.75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47"/>
      <c r="T937" s="23"/>
      <c r="U937" s="23"/>
      <c r="V937" s="23"/>
      <c r="W937" s="23"/>
      <c r="X937" s="23"/>
      <c r="Y937" s="23"/>
      <c r="Z937" s="23"/>
      <c r="AA937" s="23"/>
      <c r="AB937" s="23"/>
      <c r="AC937" s="23"/>
      <c r="AD937" s="23"/>
      <c r="AE937" s="23"/>
      <c r="AF937" s="23"/>
      <c r="AG937" s="23"/>
      <c r="AH937" s="23"/>
      <c r="AI937" s="23"/>
      <c r="AJ937" s="23"/>
      <c r="AK937" s="23"/>
    </row>
    <row r="938" spans="1:37" ht="15.75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47"/>
      <c r="T938" s="23"/>
      <c r="U938" s="23"/>
      <c r="V938" s="23"/>
      <c r="W938" s="23"/>
      <c r="X938" s="23"/>
      <c r="Y938" s="23"/>
      <c r="Z938" s="23"/>
      <c r="AA938" s="23"/>
      <c r="AB938" s="23"/>
      <c r="AC938" s="23"/>
      <c r="AD938" s="23"/>
      <c r="AE938" s="23"/>
      <c r="AF938" s="23"/>
      <c r="AG938" s="23"/>
      <c r="AH938" s="23"/>
      <c r="AI938" s="23"/>
      <c r="AJ938" s="23"/>
      <c r="AK938" s="23"/>
    </row>
    <row r="939" spans="1:37" ht="15.75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47"/>
      <c r="T939" s="23"/>
      <c r="U939" s="23"/>
      <c r="V939" s="23"/>
      <c r="W939" s="23"/>
      <c r="X939" s="23"/>
      <c r="Y939" s="23"/>
      <c r="Z939" s="23"/>
      <c r="AA939" s="23"/>
      <c r="AB939" s="23"/>
      <c r="AC939" s="23"/>
      <c r="AD939" s="23"/>
      <c r="AE939" s="23"/>
      <c r="AF939" s="23"/>
      <c r="AG939" s="23"/>
      <c r="AH939" s="23"/>
      <c r="AI939" s="23"/>
      <c r="AJ939" s="23"/>
      <c r="AK939" s="23"/>
    </row>
    <row r="940" spans="1:37" ht="15.75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47"/>
      <c r="T940" s="23"/>
      <c r="U940" s="23"/>
      <c r="V940" s="23"/>
      <c r="W940" s="23"/>
      <c r="X940" s="23"/>
      <c r="Y940" s="23"/>
      <c r="Z940" s="23"/>
      <c r="AA940" s="23"/>
      <c r="AB940" s="23"/>
      <c r="AC940" s="23"/>
      <c r="AD940" s="23"/>
      <c r="AE940" s="23"/>
      <c r="AF940" s="23"/>
      <c r="AG940" s="23"/>
      <c r="AH940" s="23"/>
      <c r="AI940" s="23"/>
      <c r="AJ940" s="23"/>
      <c r="AK940" s="23"/>
    </row>
    <row r="941" spans="1:37" ht="15.75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47"/>
      <c r="T941" s="23"/>
      <c r="U941" s="23"/>
      <c r="V941" s="23"/>
      <c r="W941" s="23"/>
      <c r="X941" s="23"/>
      <c r="Y941" s="23"/>
      <c r="Z941" s="23"/>
      <c r="AA941" s="23"/>
      <c r="AB941" s="23"/>
      <c r="AC941" s="23"/>
      <c r="AD941" s="23"/>
      <c r="AE941" s="23"/>
      <c r="AF941" s="23"/>
      <c r="AG941" s="23"/>
      <c r="AH941" s="23"/>
      <c r="AI941" s="23"/>
      <c r="AJ941" s="23"/>
      <c r="AK941" s="23"/>
    </row>
    <row r="942" spans="1:37" ht="15.75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47"/>
      <c r="T942" s="23"/>
      <c r="U942" s="23"/>
      <c r="V942" s="23"/>
      <c r="W942" s="23"/>
      <c r="X942" s="23"/>
      <c r="Y942" s="23"/>
      <c r="Z942" s="23"/>
      <c r="AA942" s="23"/>
      <c r="AB942" s="23"/>
      <c r="AC942" s="23"/>
      <c r="AD942" s="23"/>
      <c r="AE942" s="23"/>
      <c r="AF942" s="23"/>
      <c r="AG942" s="23"/>
      <c r="AH942" s="23"/>
      <c r="AI942" s="23"/>
      <c r="AJ942" s="23"/>
      <c r="AK942" s="23"/>
    </row>
    <row r="943" spans="1:37" ht="15.75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47"/>
      <c r="T943" s="23"/>
      <c r="U943" s="23"/>
      <c r="V943" s="23"/>
      <c r="W943" s="23"/>
      <c r="X943" s="23"/>
      <c r="Y943" s="23"/>
      <c r="Z943" s="23"/>
      <c r="AA943" s="23"/>
      <c r="AB943" s="23"/>
      <c r="AC943" s="23"/>
      <c r="AD943" s="23"/>
      <c r="AE943" s="23"/>
      <c r="AF943" s="23"/>
      <c r="AG943" s="23"/>
      <c r="AH943" s="23"/>
      <c r="AI943" s="23"/>
      <c r="AJ943" s="23"/>
      <c r="AK943" s="23"/>
    </row>
    <row r="944" spans="1:37" ht="15.75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47"/>
      <c r="T944" s="23"/>
      <c r="U944" s="23"/>
      <c r="V944" s="23"/>
      <c r="W944" s="23"/>
      <c r="X944" s="23"/>
      <c r="Y944" s="23"/>
      <c r="Z944" s="23"/>
      <c r="AA944" s="23"/>
      <c r="AB944" s="23"/>
      <c r="AC944" s="23"/>
      <c r="AD944" s="23"/>
      <c r="AE944" s="23"/>
      <c r="AF944" s="23"/>
      <c r="AG944" s="23"/>
      <c r="AH944" s="23"/>
      <c r="AI944" s="23"/>
      <c r="AJ944" s="23"/>
      <c r="AK944" s="23"/>
    </row>
    <row r="945" spans="1:37" ht="15.75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47"/>
      <c r="T945" s="23"/>
      <c r="U945" s="23"/>
      <c r="V945" s="23"/>
      <c r="W945" s="23"/>
      <c r="X945" s="23"/>
      <c r="Y945" s="23"/>
      <c r="Z945" s="23"/>
      <c r="AA945" s="23"/>
      <c r="AB945" s="23"/>
      <c r="AC945" s="23"/>
      <c r="AD945" s="23"/>
      <c r="AE945" s="23"/>
      <c r="AF945" s="23"/>
      <c r="AG945" s="23"/>
      <c r="AH945" s="23"/>
      <c r="AI945" s="23"/>
      <c r="AJ945" s="23"/>
      <c r="AK945" s="23"/>
    </row>
    <row r="946" spans="1:37" ht="15.75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47"/>
      <c r="T946" s="23"/>
      <c r="U946" s="23"/>
      <c r="V946" s="23"/>
      <c r="W946" s="23"/>
      <c r="X946" s="23"/>
      <c r="Y946" s="23"/>
      <c r="Z946" s="23"/>
      <c r="AA946" s="23"/>
      <c r="AB946" s="23"/>
      <c r="AC946" s="23"/>
      <c r="AD946" s="23"/>
      <c r="AE946" s="23"/>
      <c r="AF946" s="23"/>
      <c r="AG946" s="23"/>
      <c r="AH946" s="23"/>
      <c r="AI946" s="23"/>
      <c r="AJ946" s="23"/>
      <c r="AK946" s="23"/>
    </row>
    <row r="947" spans="1:37" ht="15.75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47"/>
      <c r="T947" s="23"/>
      <c r="U947" s="23"/>
      <c r="V947" s="23"/>
      <c r="W947" s="23"/>
      <c r="X947" s="23"/>
      <c r="Y947" s="23"/>
      <c r="Z947" s="23"/>
      <c r="AA947" s="23"/>
      <c r="AB947" s="23"/>
      <c r="AC947" s="23"/>
      <c r="AD947" s="23"/>
      <c r="AE947" s="23"/>
      <c r="AF947" s="23"/>
      <c r="AG947" s="23"/>
      <c r="AH947" s="23"/>
      <c r="AI947" s="23"/>
      <c r="AJ947" s="23"/>
      <c r="AK947" s="23"/>
    </row>
    <row r="948" spans="1:37" ht="15.75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47"/>
      <c r="T948" s="23"/>
      <c r="U948" s="23"/>
      <c r="V948" s="23"/>
      <c r="W948" s="23"/>
      <c r="X948" s="23"/>
      <c r="Y948" s="23"/>
      <c r="Z948" s="23"/>
      <c r="AA948" s="23"/>
      <c r="AB948" s="23"/>
      <c r="AC948" s="23"/>
      <c r="AD948" s="23"/>
      <c r="AE948" s="23"/>
      <c r="AF948" s="23"/>
      <c r="AG948" s="23"/>
      <c r="AH948" s="23"/>
      <c r="AI948" s="23"/>
      <c r="AJ948" s="23"/>
      <c r="AK948" s="23"/>
    </row>
    <row r="949" spans="1:37" ht="15.75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47"/>
      <c r="T949" s="23"/>
      <c r="U949" s="23"/>
      <c r="V949" s="23"/>
      <c r="W949" s="23"/>
      <c r="X949" s="23"/>
      <c r="Y949" s="23"/>
      <c r="Z949" s="23"/>
      <c r="AA949" s="23"/>
      <c r="AB949" s="23"/>
      <c r="AC949" s="23"/>
      <c r="AD949" s="23"/>
      <c r="AE949" s="23"/>
      <c r="AF949" s="23"/>
      <c r="AG949" s="23"/>
      <c r="AH949" s="23"/>
      <c r="AI949" s="23"/>
      <c r="AJ949" s="23"/>
      <c r="AK949" s="23"/>
    </row>
    <row r="950" spans="1:37" ht="15.75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47"/>
      <c r="T950" s="23"/>
      <c r="U950" s="23"/>
      <c r="V950" s="23"/>
      <c r="W950" s="23"/>
      <c r="X950" s="23"/>
      <c r="Y950" s="23"/>
      <c r="Z950" s="23"/>
      <c r="AA950" s="23"/>
      <c r="AB950" s="23"/>
      <c r="AC950" s="23"/>
      <c r="AD950" s="23"/>
      <c r="AE950" s="23"/>
      <c r="AF950" s="23"/>
      <c r="AG950" s="23"/>
      <c r="AH950" s="23"/>
      <c r="AI950" s="23"/>
      <c r="AJ950" s="23"/>
      <c r="AK950" s="23"/>
    </row>
    <row r="951" spans="1:37" ht="15.75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47"/>
      <c r="T951" s="23"/>
      <c r="U951" s="23"/>
      <c r="V951" s="23"/>
      <c r="W951" s="23"/>
      <c r="X951" s="23"/>
      <c r="Y951" s="23"/>
      <c r="Z951" s="23"/>
      <c r="AA951" s="23"/>
      <c r="AB951" s="23"/>
      <c r="AC951" s="23"/>
      <c r="AD951" s="23"/>
      <c r="AE951" s="23"/>
      <c r="AF951" s="23"/>
      <c r="AG951" s="23"/>
      <c r="AH951" s="23"/>
      <c r="AI951" s="23"/>
      <c r="AJ951" s="23"/>
      <c r="AK951" s="23"/>
    </row>
    <row r="952" spans="1:37" ht="15.75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47"/>
      <c r="T952" s="23"/>
      <c r="U952" s="23"/>
      <c r="V952" s="23"/>
      <c r="W952" s="23"/>
      <c r="X952" s="23"/>
      <c r="Y952" s="23"/>
      <c r="Z952" s="23"/>
      <c r="AA952" s="23"/>
      <c r="AB952" s="23"/>
      <c r="AC952" s="23"/>
      <c r="AD952" s="23"/>
      <c r="AE952" s="23"/>
      <c r="AF952" s="23"/>
      <c r="AG952" s="23"/>
      <c r="AH952" s="23"/>
      <c r="AI952" s="23"/>
      <c r="AJ952" s="23"/>
      <c r="AK952" s="23"/>
    </row>
    <row r="953" spans="1:37" ht="15.75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47"/>
      <c r="T953" s="23"/>
      <c r="U953" s="23"/>
      <c r="V953" s="23"/>
      <c r="W953" s="23"/>
      <c r="X953" s="23"/>
      <c r="Y953" s="23"/>
      <c r="Z953" s="23"/>
      <c r="AA953" s="23"/>
      <c r="AB953" s="23"/>
      <c r="AC953" s="23"/>
      <c r="AD953" s="23"/>
      <c r="AE953" s="23"/>
      <c r="AF953" s="23"/>
      <c r="AG953" s="23"/>
      <c r="AH953" s="23"/>
      <c r="AI953" s="23"/>
      <c r="AJ953" s="23"/>
      <c r="AK953" s="23"/>
    </row>
    <row r="954" spans="1:37" ht="15.75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47"/>
      <c r="T954" s="23"/>
      <c r="U954" s="23"/>
      <c r="V954" s="23"/>
      <c r="W954" s="23"/>
      <c r="X954" s="23"/>
      <c r="Y954" s="23"/>
      <c r="Z954" s="23"/>
      <c r="AA954" s="23"/>
      <c r="AB954" s="23"/>
      <c r="AC954" s="23"/>
      <c r="AD954" s="23"/>
      <c r="AE954" s="23"/>
      <c r="AF954" s="23"/>
      <c r="AG954" s="23"/>
      <c r="AH954" s="23"/>
      <c r="AI954" s="23"/>
      <c r="AJ954" s="23"/>
      <c r="AK954" s="23"/>
    </row>
    <row r="955" spans="1:37" ht="15.75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47"/>
      <c r="T955" s="23"/>
      <c r="U955" s="23"/>
      <c r="V955" s="23"/>
      <c r="W955" s="23"/>
      <c r="X955" s="23"/>
      <c r="Y955" s="23"/>
      <c r="Z955" s="23"/>
      <c r="AA955" s="23"/>
      <c r="AB955" s="23"/>
      <c r="AC955" s="23"/>
      <c r="AD955" s="23"/>
      <c r="AE955" s="23"/>
      <c r="AF955" s="23"/>
      <c r="AG955" s="23"/>
      <c r="AH955" s="23"/>
      <c r="AI955" s="23"/>
      <c r="AJ955" s="23"/>
      <c r="AK955" s="23"/>
    </row>
    <row r="956" spans="1:37" ht="15.75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47"/>
      <c r="T956" s="23"/>
      <c r="U956" s="23"/>
      <c r="V956" s="23"/>
      <c r="W956" s="23"/>
      <c r="X956" s="23"/>
      <c r="Y956" s="23"/>
      <c r="Z956" s="23"/>
      <c r="AA956" s="23"/>
      <c r="AB956" s="23"/>
      <c r="AC956" s="23"/>
      <c r="AD956" s="23"/>
      <c r="AE956" s="23"/>
      <c r="AF956" s="23"/>
      <c r="AG956" s="23"/>
      <c r="AH956" s="23"/>
      <c r="AI956" s="23"/>
      <c r="AJ956" s="23"/>
      <c r="AK956" s="23"/>
    </row>
    <row r="957" spans="1:37" ht="15.75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47"/>
      <c r="T957" s="23"/>
      <c r="U957" s="23"/>
      <c r="V957" s="23"/>
      <c r="W957" s="23"/>
      <c r="X957" s="23"/>
      <c r="Y957" s="23"/>
      <c r="Z957" s="23"/>
      <c r="AA957" s="23"/>
      <c r="AB957" s="23"/>
      <c r="AC957" s="23"/>
      <c r="AD957" s="23"/>
      <c r="AE957" s="23"/>
      <c r="AF957" s="23"/>
      <c r="AG957" s="23"/>
      <c r="AH957" s="23"/>
      <c r="AI957" s="23"/>
      <c r="AJ957" s="23"/>
      <c r="AK957" s="23"/>
    </row>
    <row r="958" spans="1:37" ht="15.75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47"/>
      <c r="T958" s="23"/>
      <c r="U958" s="23"/>
      <c r="V958" s="23"/>
      <c r="W958" s="23"/>
      <c r="X958" s="23"/>
      <c r="Y958" s="23"/>
      <c r="Z958" s="23"/>
      <c r="AA958" s="23"/>
      <c r="AB958" s="23"/>
      <c r="AC958" s="23"/>
      <c r="AD958" s="23"/>
      <c r="AE958" s="23"/>
      <c r="AF958" s="23"/>
      <c r="AG958" s="23"/>
      <c r="AH958" s="23"/>
      <c r="AI958" s="23"/>
      <c r="AJ958" s="23"/>
      <c r="AK958" s="23"/>
    </row>
    <row r="959" spans="1:37" ht="15.75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47"/>
      <c r="T959" s="23"/>
      <c r="U959" s="23"/>
      <c r="V959" s="23"/>
      <c r="W959" s="23"/>
      <c r="X959" s="23"/>
      <c r="Y959" s="23"/>
      <c r="Z959" s="23"/>
      <c r="AA959" s="23"/>
      <c r="AB959" s="23"/>
      <c r="AC959" s="23"/>
      <c r="AD959" s="23"/>
      <c r="AE959" s="23"/>
      <c r="AF959" s="23"/>
      <c r="AG959" s="23"/>
      <c r="AH959" s="23"/>
      <c r="AI959" s="23"/>
      <c r="AJ959" s="23"/>
      <c r="AK959" s="23"/>
    </row>
    <row r="960" spans="1:37" ht="15.75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47"/>
      <c r="T960" s="23"/>
      <c r="U960" s="23"/>
      <c r="V960" s="23"/>
      <c r="W960" s="23"/>
      <c r="X960" s="23"/>
      <c r="Y960" s="23"/>
      <c r="Z960" s="23"/>
      <c r="AA960" s="23"/>
      <c r="AB960" s="23"/>
      <c r="AC960" s="23"/>
      <c r="AD960" s="23"/>
      <c r="AE960" s="23"/>
      <c r="AF960" s="23"/>
      <c r="AG960" s="23"/>
      <c r="AH960" s="23"/>
      <c r="AI960" s="23"/>
      <c r="AJ960" s="23"/>
      <c r="AK960" s="23"/>
    </row>
    <row r="961" spans="1:37" ht="15.75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47"/>
      <c r="T961" s="23"/>
      <c r="U961" s="23"/>
      <c r="V961" s="23"/>
      <c r="W961" s="23"/>
      <c r="X961" s="23"/>
      <c r="Y961" s="23"/>
      <c r="Z961" s="23"/>
      <c r="AA961" s="23"/>
      <c r="AB961" s="23"/>
      <c r="AC961" s="23"/>
      <c r="AD961" s="23"/>
      <c r="AE961" s="23"/>
      <c r="AF961" s="23"/>
      <c r="AG961" s="23"/>
      <c r="AH961" s="23"/>
      <c r="AI961" s="23"/>
      <c r="AJ961" s="23"/>
      <c r="AK961" s="23"/>
    </row>
    <row r="962" spans="1:37" ht="15.75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47"/>
      <c r="T962" s="23"/>
      <c r="U962" s="23"/>
      <c r="V962" s="23"/>
      <c r="W962" s="23"/>
      <c r="X962" s="23"/>
      <c r="Y962" s="23"/>
      <c r="Z962" s="23"/>
      <c r="AA962" s="23"/>
      <c r="AB962" s="23"/>
      <c r="AC962" s="23"/>
      <c r="AD962" s="23"/>
      <c r="AE962" s="23"/>
      <c r="AF962" s="23"/>
      <c r="AG962" s="23"/>
      <c r="AH962" s="23"/>
      <c r="AI962" s="23"/>
      <c r="AJ962" s="23"/>
      <c r="AK962" s="23"/>
    </row>
    <row r="963" spans="1:37" ht="15.75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47"/>
      <c r="T963" s="23"/>
      <c r="U963" s="23"/>
      <c r="V963" s="23"/>
      <c r="W963" s="23"/>
      <c r="X963" s="23"/>
      <c r="Y963" s="23"/>
      <c r="Z963" s="23"/>
      <c r="AA963" s="23"/>
      <c r="AB963" s="23"/>
      <c r="AC963" s="23"/>
      <c r="AD963" s="23"/>
      <c r="AE963" s="23"/>
      <c r="AF963" s="23"/>
      <c r="AG963" s="23"/>
      <c r="AH963" s="23"/>
      <c r="AI963" s="23"/>
      <c r="AJ963" s="23"/>
      <c r="AK963" s="23"/>
    </row>
    <row r="964" spans="1:37" ht="15.75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47"/>
      <c r="T964" s="23"/>
      <c r="U964" s="23"/>
      <c r="V964" s="23"/>
      <c r="W964" s="23"/>
      <c r="X964" s="23"/>
      <c r="Y964" s="23"/>
      <c r="Z964" s="23"/>
      <c r="AA964" s="23"/>
      <c r="AB964" s="23"/>
      <c r="AC964" s="23"/>
      <c r="AD964" s="23"/>
      <c r="AE964" s="23"/>
      <c r="AF964" s="23"/>
      <c r="AG964" s="23"/>
      <c r="AH964" s="23"/>
      <c r="AI964" s="23"/>
      <c r="AJ964" s="23"/>
      <c r="AK964" s="23"/>
    </row>
    <row r="965" spans="1:37" ht="15.75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47"/>
      <c r="T965" s="23"/>
      <c r="U965" s="23"/>
      <c r="V965" s="23"/>
      <c r="W965" s="23"/>
      <c r="X965" s="23"/>
      <c r="Y965" s="23"/>
      <c r="Z965" s="23"/>
      <c r="AA965" s="23"/>
      <c r="AB965" s="23"/>
      <c r="AC965" s="23"/>
      <c r="AD965" s="23"/>
      <c r="AE965" s="23"/>
      <c r="AF965" s="23"/>
      <c r="AG965" s="23"/>
      <c r="AH965" s="23"/>
      <c r="AI965" s="23"/>
      <c r="AJ965" s="23"/>
      <c r="AK965" s="23"/>
    </row>
    <row r="966" spans="1:37" ht="15.75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47"/>
      <c r="T966" s="23"/>
      <c r="U966" s="23"/>
      <c r="V966" s="23"/>
      <c r="W966" s="23"/>
      <c r="X966" s="23"/>
      <c r="Y966" s="23"/>
      <c r="Z966" s="23"/>
      <c r="AA966" s="23"/>
      <c r="AB966" s="23"/>
      <c r="AC966" s="23"/>
      <c r="AD966" s="23"/>
      <c r="AE966" s="23"/>
      <c r="AF966" s="23"/>
      <c r="AG966" s="23"/>
      <c r="AH966" s="23"/>
      <c r="AI966" s="23"/>
      <c r="AJ966" s="23"/>
      <c r="AK966" s="23"/>
    </row>
    <row r="967" spans="1:37" ht="15.75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47"/>
      <c r="T967" s="23"/>
      <c r="U967" s="23"/>
      <c r="V967" s="23"/>
      <c r="W967" s="23"/>
      <c r="X967" s="23"/>
      <c r="Y967" s="23"/>
      <c r="Z967" s="23"/>
      <c r="AA967" s="23"/>
      <c r="AB967" s="23"/>
      <c r="AC967" s="23"/>
      <c r="AD967" s="23"/>
      <c r="AE967" s="23"/>
      <c r="AF967" s="23"/>
      <c r="AG967" s="23"/>
      <c r="AH967" s="23"/>
      <c r="AI967" s="23"/>
      <c r="AJ967" s="23"/>
      <c r="AK967" s="23"/>
    </row>
    <row r="968" spans="1:37" ht="15.75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47"/>
      <c r="T968" s="23"/>
      <c r="U968" s="23"/>
      <c r="V968" s="23"/>
      <c r="W968" s="23"/>
      <c r="X968" s="23"/>
      <c r="Y968" s="23"/>
      <c r="Z968" s="23"/>
      <c r="AA968" s="23"/>
      <c r="AB968" s="23"/>
      <c r="AC968" s="23"/>
      <c r="AD968" s="23"/>
      <c r="AE968" s="23"/>
      <c r="AF968" s="23"/>
      <c r="AG968" s="23"/>
      <c r="AH968" s="23"/>
      <c r="AI968" s="23"/>
      <c r="AJ968" s="23"/>
      <c r="AK968" s="23"/>
    </row>
    <row r="969" spans="1:37" ht="15.75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47"/>
      <c r="T969" s="23"/>
      <c r="U969" s="23"/>
      <c r="V969" s="23"/>
      <c r="W969" s="23"/>
      <c r="X969" s="23"/>
      <c r="Y969" s="23"/>
      <c r="Z969" s="23"/>
      <c r="AA969" s="23"/>
      <c r="AB969" s="23"/>
      <c r="AC969" s="23"/>
      <c r="AD969" s="23"/>
      <c r="AE969" s="23"/>
      <c r="AF969" s="23"/>
      <c r="AG969" s="23"/>
      <c r="AH969" s="23"/>
      <c r="AI969" s="23"/>
      <c r="AJ969" s="23"/>
      <c r="AK969" s="23"/>
    </row>
    <row r="970" spans="1:37" ht="15.75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47"/>
      <c r="T970" s="23"/>
      <c r="U970" s="23"/>
      <c r="V970" s="23"/>
      <c r="W970" s="23"/>
      <c r="X970" s="23"/>
      <c r="Y970" s="23"/>
      <c r="Z970" s="23"/>
      <c r="AA970" s="23"/>
      <c r="AB970" s="23"/>
      <c r="AC970" s="23"/>
      <c r="AD970" s="23"/>
      <c r="AE970" s="23"/>
      <c r="AF970" s="23"/>
      <c r="AG970" s="23"/>
      <c r="AH970" s="23"/>
      <c r="AI970" s="23"/>
      <c r="AJ970" s="23"/>
      <c r="AK970" s="23"/>
    </row>
    <row r="971" spans="1:37" ht="15.75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47"/>
      <c r="T971" s="23"/>
      <c r="U971" s="23"/>
      <c r="V971" s="23"/>
      <c r="W971" s="23"/>
      <c r="X971" s="23"/>
      <c r="Y971" s="23"/>
      <c r="Z971" s="23"/>
      <c r="AA971" s="23"/>
      <c r="AB971" s="23"/>
      <c r="AC971" s="23"/>
      <c r="AD971" s="23"/>
      <c r="AE971" s="23"/>
      <c r="AF971" s="23"/>
      <c r="AG971" s="23"/>
      <c r="AH971" s="23"/>
      <c r="AI971" s="23"/>
      <c r="AJ971" s="23"/>
      <c r="AK971" s="23"/>
    </row>
    <row r="972" spans="1:37" ht="15.75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47"/>
      <c r="T972" s="23"/>
      <c r="U972" s="23"/>
      <c r="V972" s="23"/>
      <c r="W972" s="23"/>
      <c r="X972" s="23"/>
      <c r="Y972" s="23"/>
      <c r="Z972" s="23"/>
      <c r="AA972" s="23"/>
      <c r="AB972" s="23"/>
      <c r="AC972" s="23"/>
      <c r="AD972" s="23"/>
      <c r="AE972" s="23"/>
      <c r="AF972" s="23"/>
      <c r="AG972" s="23"/>
      <c r="AH972" s="23"/>
      <c r="AI972" s="23"/>
      <c r="AJ972" s="23"/>
      <c r="AK972" s="23"/>
    </row>
    <row r="973" spans="1:37" ht="15.75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47"/>
      <c r="T973" s="23"/>
      <c r="U973" s="23"/>
      <c r="V973" s="23"/>
      <c r="W973" s="23"/>
      <c r="X973" s="23"/>
      <c r="Y973" s="23"/>
      <c r="Z973" s="23"/>
      <c r="AA973" s="23"/>
      <c r="AB973" s="23"/>
      <c r="AC973" s="23"/>
      <c r="AD973" s="23"/>
      <c r="AE973" s="23"/>
      <c r="AF973" s="23"/>
      <c r="AG973" s="23"/>
      <c r="AH973" s="23"/>
      <c r="AI973" s="23"/>
      <c r="AJ973" s="23"/>
      <c r="AK973" s="23"/>
    </row>
    <row r="974" spans="1:37" ht="15.75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47"/>
      <c r="T974" s="23"/>
      <c r="U974" s="23"/>
      <c r="V974" s="23"/>
      <c r="W974" s="23"/>
      <c r="X974" s="23"/>
      <c r="Y974" s="23"/>
      <c r="Z974" s="23"/>
      <c r="AA974" s="23"/>
      <c r="AB974" s="23"/>
      <c r="AC974" s="23"/>
      <c r="AD974" s="23"/>
      <c r="AE974" s="23"/>
      <c r="AF974" s="23"/>
      <c r="AG974" s="23"/>
      <c r="AH974" s="23"/>
      <c r="AI974" s="23"/>
      <c r="AJ974" s="23"/>
      <c r="AK974" s="23"/>
    </row>
    <row r="975" spans="1:37" ht="15.75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47"/>
      <c r="T975" s="23"/>
      <c r="U975" s="23"/>
      <c r="V975" s="23"/>
      <c r="W975" s="23"/>
      <c r="X975" s="23"/>
      <c r="Y975" s="23"/>
      <c r="Z975" s="23"/>
      <c r="AA975" s="23"/>
      <c r="AB975" s="23"/>
      <c r="AC975" s="23"/>
      <c r="AD975" s="23"/>
      <c r="AE975" s="23"/>
      <c r="AF975" s="23"/>
      <c r="AG975" s="23"/>
      <c r="AH975" s="23"/>
      <c r="AI975" s="23"/>
      <c r="AJ975" s="23"/>
      <c r="AK975" s="23"/>
    </row>
    <row r="976" spans="1:37" ht="15.75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47"/>
      <c r="T976" s="23"/>
      <c r="U976" s="23"/>
      <c r="V976" s="23"/>
      <c r="W976" s="23"/>
      <c r="X976" s="23"/>
      <c r="Y976" s="23"/>
      <c r="Z976" s="23"/>
      <c r="AA976" s="23"/>
      <c r="AB976" s="23"/>
      <c r="AC976" s="23"/>
      <c r="AD976" s="23"/>
      <c r="AE976" s="23"/>
      <c r="AF976" s="23"/>
      <c r="AG976" s="23"/>
      <c r="AH976" s="23"/>
      <c r="AI976" s="23"/>
      <c r="AJ976" s="23"/>
      <c r="AK976" s="23"/>
    </row>
    <row r="977" spans="1:37" ht="15.75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47"/>
      <c r="T977" s="23"/>
      <c r="U977" s="23"/>
      <c r="V977" s="23"/>
      <c r="W977" s="23"/>
      <c r="X977" s="23"/>
      <c r="Y977" s="23"/>
      <c r="Z977" s="23"/>
      <c r="AA977" s="23"/>
      <c r="AB977" s="23"/>
      <c r="AC977" s="23"/>
      <c r="AD977" s="23"/>
      <c r="AE977" s="23"/>
      <c r="AF977" s="23"/>
      <c r="AG977" s="23"/>
      <c r="AH977" s="23"/>
      <c r="AI977" s="23"/>
      <c r="AJ977" s="23"/>
      <c r="AK977" s="23"/>
    </row>
    <row r="978" spans="1:37" ht="15.75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47"/>
      <c r="T978" s="23"/>
      <c r="U978" s="23"/>
      <c r="V978" s="23"/>
      <c r="W978" s="23"/>
      <c r="X978" s="23"/>
      <c r="Y978" s="23"/>
      <c r="Z978" s="23"/>
      <c r="AA978" s="23"/>
      <c r="AB978" s="23"/>
      <c r="AC978" s="23"/>
      <c r="AD978" s="23"/>
      <c r="AE978" s="23"/>
      <c r="AF978" s="23"/>
      <c r="AG978" s="23"/>
      <c r="AH978" s="23"/>
      <c r="AI978" s="23"/>
      <c r="AJ978" s="23"/>
      <c r="AK978" s="23"/>
    </row>
    <row r="979" spans="1:37" ht="15.75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47"/>
      <c r="T979" s="23"/>
      <c r="U979" s="23"/>
      <c r="V979" s="23"/>
      <c r="W979" s="23"/>
      <c r="X979" s="23"/>
      <c r="Y979" s="23"/>
      <c r="Z979" s="23"/>
      <c r="AA979" s="23"/>
      <c r="AB979" s="23"/>
      <c r="AC979" s="23"/>
      <c r="AD979" s="23"/>
      <c r="AE979" s="23"/>
      <c r="AF979" s="23"/>
      <c r="AG979" s="23"/>
      <c r="AH979" s="23"/>
      <c r="AI979" s="23"/>
      <c r="AJ979" s="23"/>
      <c r="AK979" s="23"/>
    </row>
    <row r="980" spans="1:37" ht="15.75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47"/>
      <c r="T980" s="23"/>
      <c r="U980" s="23"/>
      <c r="V980" s="23"/>
      <c r="W980" s="23"/>
      <c r="X980" s="23"/>
      <c r="Y980" s="23"/>
      <c r="Z980" s="23"/>
      <c r="AA980" s="23"/>
      <c r="AB980" s="23"/>
      <c r="AC980" s="23"/>
      <c r="AD980" s="23"/>
      <c r="AE980" s="23"/>
      <c r="AF980" s="23"/>
      <c r="AG980" s="23"/>
      <c r="AH980" s="23"/>
      <c r="AI980" s="23"/>
      <c r="AJ980" s="23"/>
      <c r="AK980" s="23"/>
    </row>
    <row r="981" spans="1:37" ht="15.75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47"/>
      <c r="T981" s="23"/>
      <c r="U981" s="23"/>
      <c r="V981" s="23"/>
      <c r="W981" s="23"/>
      <c r="X981" s="23"/>
      <c r="Y981" s="23"/>
      <c r="Z981" s="23"/>
      <c r="AA981" s="23"/>
      <c r="AB981" s="23"/>
      <c r="AC981" s="23"/>
      <c r="AD981" s="23"/>
      <c r="AE981" s="23"/>
      <c r="AF981" s="23"/>
      <c r="AG981" s="23"/>
      <c r="AH981" s="23"/>
      <c r="AI981" s="23"/>
      <c r="AJ981" s="23"/>
      <c r="AK981" s="23"/>
    </row>
    <row r="982" spans="1:37" ht="15.75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47"/>
      <c r="T982" s="23"/>
      <c r="U982" s="23"/>
      <c r="V982" s="23"/>
      <c r="W982" s="23"/>
      <c r="X982" s="23"/>
      <c r="Y982" s="23"/>
      <c r="Z982" s="23"/>
      <c r="AA982" s="23"/>
      <c r="AB982" s="23"/>
      <c r="AC982" s="23"/>
      <c r="AD982" s="23"/>
      <c r="AE982" s="23"/>
      <c r="AF982" s="23"/>
      <c r="AG982" s="23"/>
      <c r="AH982" s="23"/>
      <c r="AI982" s="23"/>
      <c r="AJ982" s="23"/>
      <c r="AK982" s="23"/>
    </row>
    <row r="983" spans="1:37" ht="15.75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47"/>
      <c r="T983" s="23"/>
      <c r="U983" s="23"/>
      <c r="V983" s="23"/>
      <c r="W983" s="23"/>
      <c r="X983" s="23"/>
      <c r="Y983" s="23"/>
      <c r="Z983" s="23"/>
      <c r="AA983" s="23"/>
      <c r="AB983" s="23"/>
      <c r="AC983" s="23"/>
      <c r="AD983" s="23"/>
      <c r="AE983" s="23"/>
      <c r="AF983" s="23"/>
      <c r="AG983" s="23"/>
      <c r="AH983" s="23"/>
      <c r="AI983" s="23"/>
      <c r="AJ983" s="23"/>
      <c r="AK983" s="23"/>
    </row>
    <row r="984" spans="1:37" ht="15.75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47"/>
      <c r="T984" s="23"/>
      <c r="U984" s="23"/>
      <c r="V984" s="23"/>
      <c r="W984" s="23"/>
      <c r="X984" s="23"/>
      <c r="Y984" s="23"/>
      <c r="Z984" s="23"/>
      <c r="AA984" s="23"/>
      <c r="AB984" s="23"/>
      <c r="AC984" s="23"/>
      <c r="AD984" s="23"/>
      <c r="AE984" s="23"/>
      <c r="AF984" s="23"/>
      <c r="AG984" s="23"/>
      <c r="AH984" s="23"/>
      <c r="AI984" s="23"/>
      <c r="AJ984" s="23"/>
      <c r="AK984" s="23"/>
    </row>
    <row r="985" spans="1:37" ht="15.75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47"/>
      <c r="T985" s="23"/>
      <c r="U985" s="23"/>
      <c r="V985" s="23"/>
      <c r="W985" s="23"/>
      <c r="X985" s="23"/>
      <c r="Y985" s="23"/>
      <c r="Z985" s="23"/>
      <c r="AA985" s="23"/>
      <c r="AB985" s="23"/>
      <c r="AC985" s="23"/>
      <c r="AD985" s="23"/>
      <c r="AE985" s="23"/>
      <c r="AF985" s="23"/>
      <c r="AG985" s="23"/>
      <c r="AH985" s="23"/>
      <c r="AI985" s="23"/>
      <c r="AJ985" s="23"/>
      <c r="AK985" s="23"/>
    </row>
    <row r="986" spans="1:37" ht="15.75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47"/>
      <c r="T986" s="23"/>
      <c r="U986" s="23"/>
      <c r="V986" s="23"/>
      <c r="W986" s="23"/>
      <c r="X986" s="23"/>
      <c r="Y986" s="23"/>
      <c r="Z986" s="23"/>
      <c r="AA986" s="23"/>
      <c r="AB986" s="23"/>
      <c r="AC986" s="23"/>
      <c r="AD986" s="23"/>
      <c r="AE986" s="23"/>
      <c r="AF986" s="23"/>
      <c r="AG986" s="23"/>
      <c r="AH986" s="23"/>
      <c r="AI986" s="23"/>
      <c r="AJ986" s="23"/>
      <c r="AK986" s="23"/>
    </row>
    <row r="987" spans="1:37" ht="15.75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47"/>
      <c r="T987" s="23"/>
      <c r="U987" s="23"/>
      <c r="V987" s="23"/>
      <c r="W987" s="23"/>
      <c r="X987" s="23"/>
      <c r="Y987" s="23"/>
      <c r="Z987" s="23"/>
      <c r="AA987" s="23"/>
      <c r="AB987" s="23"/>
      <c r="AC987" s="23"/>
      <c r="AD987" s="23"/>
      <c r="AE987" s="23"/>
      <c r="AF987" s="23"/>
      <c r="AG987" s="23"/>
      <c r="AH987" s="23"/>
      <c r="AI987" s="23"/>
      <c r="AJ987" s="23"/>
      <c r="AK987" s="23"/>
    </row>
    <row r="988" spans="1:37" ht="15.75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47"/>
      <c r="T988" s="23"/>
      <c r="U988" s="23"/>
      <c r="V988" s="23"/>
      <c r="W988" s="23"/>
      <c r="X988" s="23"/>
      <c r="Y988" s="23"/>
      <c r="Z988" s="23"/>
      <c r="AA988" s="23"/>
      <c r="AB988" s="23"/>
      <c r="AC988" s="23"/>
      <c r="AD988" s="23"/>
      <c r="AE988" s="23"/>
      <c r="AF988" s="23"/>
      <c r="AG988" s="23"/>
      <c r="AH988" s="23"/>
      <c r="AI988" s="23"/>
      <c r="AJ988" s="23"/>
      <c r="AK988" s="23"/>
    </row>
    <row r="989" spans="1:37" ht="15.75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47"/>
      <c r="T989" s="23"/>
      <c r="U989" s="23"/>
      <c r="V989" s="23"/>
      <c r="W989" s="23"/>
      <c r="X989" s="23"/>
      <c r="Y989" s="23"/>
      <c r="Z989" s="23"/>
      <c r="AA989" s="23"/>
      <c r="AB989" s="23"/>
      <c r="AC989" s="23"/>
      <c r="AD989" s="23"/>
      <c r="AE989" s="23"/>
      <c r="AF989" s="23"/>
      <c r="AG989" s="23"/>
      <c r="AH989" s="23"/>
      <c r="AI989" s="23"/>
      <c r="AJ989" s="23"/>
      <c r="AK989" s="23"/>
    </row>
    <row r="990" spans="1:37" ht="15.75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47"/>
      <c r="T990" s="23"/>
      <c r="U990" s="23"/>
      <c r="V990" s="23"/>
      <c r="W990" s="23"/>
      <c r="X990" s="23"/>
      <c r="Y990" s="23"/>
      <c r="Z990" s="23"/>
      <c r="AA990" s="23"/>
      <c r="AB990" s="23"/>
      <c r="AC990" s="23"/>
      <c r="AD990" s="23"/>
      <c r="AE990" s="23"/>
      <c r="AF990" s="23"/>
      <c r="AG990" s="23"/>
      <c r="AH990" s="23"/>
      <c r="AI990" s="23"/>
      <c r="AJ990" s="23"/>
      <c r="AK990" s="23"/>
    </row>
    <row r="991" spans="1:37" ht="15.75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47"/>
      <c r="T991" s="23"/>
      <c r="U991" s="23"/>
      <c r="V991" s="23"/>
      <c r="W991" s="23"/>
      <c r="X991" s="23"/>
      <c r="Y991" s="23"/>
      <c r="Z991" s="23"/>
      <c r="AA991" s="23"/>
      <c r="AB991" s="23"/>
      <c r="AC991" s="23"/>
      <c r="AD991" s="23"/>
      <c r="AE991" s="23"/>
      <c r="AF991" s="23"/>
      <c r="AG991" s="23"/>
      <c r="AH991" s="23"/>
      <c r="AI991" s="23"/>
      <c r="AJ991" s="23"/>
      <c r="AK991" s="23"/>
    </row>
    <row r="992" spans="1:37" ht="15.75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47"/>
      <c r="T992" s="23"/>
      <c r="U992" s="23"/>
      <c r="V992" s="23"/>
      <c r="W992" s="23"/>
      <c r="X992" s="23"/>
      <c r="Y992" s="23"/>
      <c r="Z992" s="23"/>
      <c r="AA992" s="23"/>
      <c r="AB992" s="23"/>
      <c r="AC992" s="23"/>
      <c r="AD992" s="23"/>
      <c r="AE992" s="23"/>
      <c r="AF992" s="23"/>
      <c r="AG992" s="23"/>
      <c r="AH992" s="23"/>
      <c r="AI992" s="23"/>
      <c r="AJ992" s="23"/>
      <c r="AK992" s="23"/>
    </row>
    <row r="993" spans="1:37" ht="15.75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47"/>
      <c r="T993" s="23"/>
      <c r="U993" s="23"/>
      <c r="V993" s="23"/>
      <c r="W993" s="23"/>
      <c r="X993" s="23"/>
      <c r="Y993" s="23"/>
      <c r="Z993" s="23"/>
      <c r="AA993" s="23"/>
      <c r="AB993" s="23"/>
      <c r="AC993" s="23"/>
      <c r="AD993" s="23"/>
      <c r="AE993" s="23"/>
      <c r="AF993" s="23"/>
      <c r="AG993" s="23"/>
      <c r="AH993" s="23"/>
      <c r="AI993" s="23"/>
      <c r="AJ993" s="23"/>
      <c r="AK993" s="23"/>
    </row>
    <row r="994" spans="1:37" ht="15.75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47"/>
      <c r="T994" s="23"/>
      <c r="U994" s="23"/>
      <c r="V994" s="23"/>
      <c r="W994" s="23"/>
      <c r="X994" s="23"/>
      <c r="Y994" s="23"/>
      <c r="Z994" s="23"/>
      <c r="AA994" s="23"/>
      <c r="AB994" s="23"/>
      <c r="AC994" s="23"/>
      <c r="AD994" s="23"/>
      <c r="AE994" s="23"/>
      <c r="AF994" s="23"/>
      <c r="AG994" s="23"/>
      <c r="AH994" s="23"/>
      <c r="AI994" s="23"/>
      <c r="AJ994" s="23"/>
      <c r="AK994" s="23"/>
    </row>
    <row r="995" spans="1:37" ht="15.75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47"/>
      <c r="T995" s="23"/>
      <c r="U995" s="23"/>
      <c r="V995" s="23"/>
      <c r="W995" s="23"/>
      <c r="X995" s="23"/>
      <c r="Y995" s="23"/>
      <c r="Z995" s="23"/>
      <c r="AA995" s="23"/>
      <c r="AB995" s="23"/>
      <c r="AC995" s="23"/>
      <c r="AD995" s="23"/>
      <c r="AE995" s="23"/>
      <c r="AF995" s="23"/>
      <c r="AG995" s="23"/>
      <c r="AH995" s="23"/>
      <c r="AI995" s="23"/>
      <c r="AJ995" s="23"/>
      <c r="AK995" s="23"/>
    </row>
    <row r="996" spans="1:37" ht="15.75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47"/>
      <c r="T996" s="23"/>
      <c r="U996" s="23"/>
      <c r="V996" s="23"/>
      <c r="W996" s="23"/>
      <c r="X996" s="23"/>
      <c r="Y996" s="23"/>
      <c r="Z996" s="23"/>
      <c r="AA996" s="23"/>
      <c r="AB996" s="23"/>
      <c r="AC996" s="23"/>
      <c r="AD996" s="23"/>
      <c r="AE996" s="23"/>
      <c r="AF996" s="23"/>
      <c r="AG996" s="23"/>
      <c r="AH996" s="23"/>
      <c r="AI996" s="23"/>
      <c r="AJ996" s="23"/>
      <c r="AK996" s="23"/>
    </row>
    <row r="997" spans="1:37" ht="15.75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47"/>
      <c r="T997" s="23"/>
      <c r="U997" s="23"/>
      <c r="V997" s="23"/>
      <c r="W997" s="23"/>
      <c r="X997" s="23"/>
      <c r="Y997" s="23"/>
      <c r="Z997" s="23"/>
      <c r="AA997" s="23"/>
      <c r="AB997" s="23"/>
      <c r="AC997" s="23"/>
      <c r="AD997" s="23"/>
      <c r="AE997" s="23"/>
      <c r="AF997" s="23"/>
      <c r="AG997" s="23"/>
      <c r="AH997" s="23"/>
      <c r="AI997" s="23"/>
      <c r="AJ997" s="23"/>
      <c r="AK997" s="23"/>
    </row>
    <row r="998" spans="1:37" ht="15.75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47"/>
      <c r="T998" s="23"/>
      <c r="U998" s="23"/>
      <c r="V998" s="23"/>
      <c r="W998" s="23"/>
      <c r="X998" s="23"/>
      <c r="Y998" s="23"/>
      <c r="Z998" s="23"/>
      <c r="AA998" s="23"/>
      <c r="AB998" s="23"/>
      <c r="AC998" s="23"/>
      <c r="AD998" s="23"/>
      <c r="AE998" s="23"/>
      <c r="AF998" s="23"/>
      <c r="AG998" s="23"/>
      <c r="AH998" s="23"/>
      <c r="AI998" s="23"/>
      <c r="AJ998" s="23"/>
      <c r="AK998" s="23"/>
    </row>
    <row r="999" spans="1:37" ht="15.75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47"/>
      <c r="T999" s="23"/>
      <c r="U999" s="23"/>
      <c r="V999" s="23"/>
      <c r="W999" s="23"/>
      <c r="X999" s="23"/>
      <c r="Y999" s="23"/>
      <c r="Z999" s="23"/>
      <c r="AA999" s="23"/>
      <c r="AB999" s="23"/>
      <c r="AC999" s="23"/>
      <c r="AD999" s="23"/>
      <c r="AE999" s="23"/>
      <c r="AF999" s="23"/>
      <c r="AG999" s="23"/>
      <c r="AH999" s="23"/>
      <c r="AI999" s="23"/>
      <c r="AJ999" s="23"/>
      <c r="AK999" s="23"/>
    </row>
    <row r="1000" spans="1:37" ht="15.75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47"/>
      <c r="T1000" s="23"/>
      <c r="U1000" s="23"/>
      <c r="V1000" s="23"/>
      <c r="W1000" s="23"/>
      <c r="X1000" s="23"/>
      <c r="Y1000" s="23"/>
      <c r="Z1000" s="23"/>
      <c r="AA1000" s="23"/>
      <c r="AB1000" s="23"/>
      <c r="AC1000" s="23"/>
      <c r="AD1000" s="23"/>
      <c r="AE1000" s="23"/>
      <c r="AF1000" s="23"/>
      <c r="AG1000" s="23"/>
      <c r="AH1000" s="23"/>
      <c r="AI1000" s="23"/>
      <c r="AJ1000" s="23"/>
      <c r="AK1000" s="23"/>
    </row>
  </sheetData>
  <mergeCells count="86">
    <mergeCell ref="Q20:Q21"/>
    <mergeCell ref="S20:S21"/>
    <mergeCell ref="G20:G21"/>
    <mergeCell ref="I20:I21"/>
    <mergeCell ref="K20:K21"/>
    <mergeCell ref="M20:M21"/>
    <mergeCell ref="O20:O21"/>
    <mergeCell ref="B10:F10"/>
    <mergeCell ref="G10:S10"/>
    <mergeCell ref="B11:F11"/>
    <mergeCell ref="G11:S11"/>
    <mergeCell ref="B12:F12"/>
    <mergeCell ref="G12:S12"/>
    <mergeCell ref="B2:R3"/>
    <mergeCell ref="B4:S4"/>
    <mergeCell ref="B5:S5"/>
    <mergeCell ref="B6:H7"/>
    <mergeCell ref="O6:P6"/>
    <mergeCell ref="Q6:R6"/>
    <mergeCell ref="T68:T171"/>
    <mergeCell ref="B71:S171"/>
    <mergeCell ref="I6:N6"/>
    <mergeCell ref="I7:N7"/>
    <mergeCell ref="O7:P7"/>
    <mergeCell ref="Q7:R7"/>
    <mergeCell ref="T6:T7"/>
    <mergeCell ref="T9:T10"/>
    <mergeCell ref="T11:T17"/>
    <mergeCell ref="T18:T24"/>
    <mergeCell ref="T25:T27"/>
    <mergeCell ref="T28:T43"/>
    <mergeCell ref="B9:S9"/>
    <mergeCell ref="G14:S14"/>
    <mergeCell ref="G15:S15"/>
    <mergeCell ref="G16:S16"/>
    <mergeCell ref="B69:S69"/>
    <mergeCell ref="B70:S70"/>
    <mergeCell ref="B62:S62"/>
    <mergeCell ref="B63:S63"/>
    <mergeCell ref="B64:S64"/>
    <mergeCell ref="B65:S65"/>
    <mergeCell ref="B66:S66"/>
    <mergeCell ref="B67:S67"/>
    <mergeCell ref="B57:S57"/>
    <mergeCell ref="B58:S58"/>
    <mergeCell ref="B59:S59"/>
    <mergeCell ref="B60:S60"/>
    <mergeCell ref="B61:S61"/>
    <mergeCell ref="U36:U39"/>
    <mergeCell ref="D37:G37"/>
    <mergeCell ref="K37:K39"/>
    <mergeCell ref="D38:G38"/>
    <mergeCell ref="B43:S43"/>
    <mergeCell ref="D47:E50"/>
    <mergeCell ref="D52:E53"/>
    <mergeCell ref="F52:G52"/>
    <mergeCell ref="F53:G53"/>
    <mergeCell ref="B45:E45"/>
    <mergeCell ref="F45:G45"/>
    <mergeCell ref="B47:B55"/>
    <mergeCell ref="F47:G47"/>
    <mergeCell ref="F48:G48"/>
    <mergeCell ref="F49:G49"/>
    <mergeCell ref="F50:G50"/>
    <mergeCell ref="D55:S55"/>
    <mergeCell ref="D33:D34"/>
    <mergeCell ref="E33:E34"/>
    <mergeCell ref="B13:F13"/>
    <mergeCell ref="B14:F14"/>
    <mergeCell ref="B15:F15"/>
    <mergeCell ref="B16:F16"/>
    <mergeCell ref="B20:D21"/>
    <mergeCell ref="F20:F21"/>
    <mergeCell ref="B23:B41"/>
    <mergeCell ref="D39:G39"/>
    <mergeCell ref="D41:S41"/>
    <mergeCell ref="D36:G36"/>
    <mergeCell ref="M36:R39"/>
    <mergeCell ref="S36:S39"/>
    <mergeCell ref="B18:S18"/>
    <mergeCell ref="G13:S13"/>
    <mergeCell ref="E20:E21"/>
    <mergeCell ref="D23:D28"/>
    <mergeCell ref="E23:E28"/>
    <mergeCell ref="D30:D31"/>
    <mergeCell ref="E30:E31"/>
  </mergeCells>
  <hyperlinks>
    <hyperlink ref="G15" r:id="rId1" xr:uid="{493BF2E6-740A-42AC-99C7-278F60AC2195}"/>
  </hyperlinks>
  <pageMargins left="0.7" right="0.7" top="0.75" bottom="0.75" header="0" footer="0"/>
  <pageSetup fitToHeight="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93"/>
  <sheetViews>
    <sheetView topLeftCell="A45" workbookViewId="0">
      <selection activeCell="I53" sqref="I53"/>
    </sheetView>
  </sheetViews>
  <sheetFormatPr defaultColWidth="12.5703125" defaultRowHeight="15" customHeight="1"/>
  <cols>
    <col min="1" max="1" width="1.5703125" style="20" customWidth="1"/>
    <col min="2" max="2" width="18.28515625" style="20" customWidth="1"/>
    <col min="3" max="3" width="34.85546875" style="20" customWidth="1"/>
    <col min="4" max="4" width="50.42578125" style="20" customWidth="1"/>
    <col min="5" max="5" width="11.5703125" style="20" customWidth="1"/>
    <col min="6" max="24" width="9.140625" style="20" customWidth="1"/>
    <col min="25" max="16384" width="12.5703125" style="20"/>
  </cols>
  <sheetData>
    <row r="1" spans="1:24" ht="12.75" customHeight="1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2.75" customHeight="1">
      <c r="A2" s="48"/>
      <c r="B2" s="12" t="s">
        <v>74</v>
      </c>
      <c r="C2" s="12" t="s">
        <v>27</v>
      </c>
      <c r="D2" s="12" t="s">
        <v>75</v>
      </c>
      <c r="E2" s="12" t="s">
        <v>28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</row>
    <row r="3" spans="1:24" ht="12.75" customHeight="1">
      <c r="A3" s="48"/>
      <c r="B3" s="63" t="s">
        <v>35</v>
      </c>
      <c r="C3" s="61" t="s">
        <v>36</v>
      </c>
      <c r="D3" s="13" t="s">
        <v>76</v>
      </c>
      <c r="E3" s="63">
        <v>3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</row>
    <row r="4" spans="1:24" ht="12.75" customHeight="1">
      <c r="A4" s="48"/>
      <c r="B4" s="62"/>
      <c r="C4" s="62"/>
      <c r="D4" s="13" t="s">
        <v>77</v>
      </c>
      <c r="E4" s="62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</row>
    <row r="5" spans="1:24" ht="12.75" customHeight="1">
      <c r="A5" s="48"/>
      <c r="B5" s="62"/>
      <c r="C5" s="62"/>
      <c r="D5" s="13" t="s">
        <v>78</v>
      </c>
      <c r="E5" s="62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</row>
    <row r="6" spans="1:24" ht="12.75" customHeight="1">
      <c r="A6" s="48"/>
      <c r="B6" s="62"/>
      <c r="C6" s="60"/>
      <c r="D6" s="13" t="s">
        <v>79</v>
      </c>
      <c r="E6" s="60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</row>
    <row r="7" spans="1:24" ht="12.75" customHeight="1">
      <c r="A7" s="48"/>
      <c r="B7" s="62"/>
      <c r="C7" s="61" t="s">
        <v>37</v>
      </c>
      <c r="D7" s="13" t="s">
        <v>80</v>
      </c>
      <c r="E7" s="63">
        <v>3</v>
      </c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</row>
    <row r="8" spans="1:24" ht="12.75" customHeight="1">
      <c r="A8" s="48"/>
      <c r="B8" s="62"/>
      <c r="C8" s="62"/>
      <c r="D8" s="13" t="s">
        <v>81</v>
      </c>
      <c r="E8" s="62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</row>
    <row r="9" spans="1:24" ht="12.75" customHeight="1">
      <c r="A9" s="48"/>
      <c r="B9" s="62"/>
      <c r="C9" s="62"/>
      <c r="D9" s="13" t="s">
        <v>82</v>
      </c>
      <c r="E9" s="62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</row>
    <row r="10" spans="1:24" ht="12.75" customHeight="1">
      <c r="A10" s="48"/>
      <c r="B10" s="62"/>
      <c r="C10" s="60"/>
      <c r="D10" s="13" t="s">
        <v>83</v>
      </c>
      <c r="E10" s="60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</row>
    <row r="11" spans="1:24" ht="24" customHeight="1">
      <c r="A11" s="48"/>
      <c r="B11" s="62"/>
      <c r="C11" s="61" t="s">
        <v>38</v>
      </c>
      <c r="D11" s="13" t="s">
        <v>84</v>
      </c>
      <c r="E11" s="63">
        <v>3</v>
      </c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</row>
    <row r="12" spans="1:24" ht="24" customHeight="1">
      <c r="A12" s="48"/>
      <c r="B12" s="62"/>
      <c r="C12" s="62"/>
      <c r="D12" s="13" t="s">
        <v>85</v>
      </c>
      <c r="E12" s="62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9"/>
      <c r="T12" s="49"/>
      <c r="U12" s="49"/>
      <c r="V12" s="49"/>
      <c r="W12" s="49"/>
      <c r="X12" s="49"/>
    </row>
    <row r="13" spans="1:24" ht="33" customHeight="1">
      <c r="A13" s="48"/>
      <c r="B13" s="62"/>
      <c r="C13" s="62"/>
      <c r="D13" s="13" t="s">
        <v>86</v>
      </c>
      <c r="E13" s="62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</row>
    <row r="14" spans="1:24" ht="38.25" customHeight="1">
      <c r="A14" s="48"/>
      <c r="B14" s="62"/>
      <c r="C14" s="60"/>
      <c r="D14" s="13" t="s">
        <v>87</v>
      </c>
      <c r="E14" s="60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</row>
    <row r="15" spans="1:24" ht="12.75" customHeight="1">
      <c r="A15" s="48"/>
      <c r="B15" s="62"/>
      <c r="C15" s="61" t="s">
        <v>39</v>
      </c>
      <c r="D15" s="13" t="s">
        <v>88</v>
      </c>
      <c r="E15" s="63">
        <v>3</v>
      </c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</row>
    <row r="16" spans="1:24" ht="12.75" customHeight="1">
      <c r="A16" s="48"/>
      <c r="B16" s="62"/>
      <c r="C16" s="62"/>
      <c r="D16" s="13" t="s">
        <v>89</v>
      </c>
      <c r="E16" s="62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</row>
    <row r="17" spans="1:24" ht="12.75" customHeight="1">
      <c r="A17" s="48"/>
      <c r="B17" s="62"/>
      <c r="C17" s="62"/>
      <c r="D17" s="13" t="s">
        <v>90</v>
      </c>
      <c r="E17" s="62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</row>
    <row r="18" spans="1:24" ht="12.75" customHeight="1">
      <c r="A18" s="48"/>
      <c r="B18" s="62"/>
      <c r="C18" s="60"/>
      <c r="D18" s="13" t="s">
        <v>91</v>
      </c>
      <c r="E18" s="60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</row>
    <row r="19" spans="1:24" ht="12.75" customHeight="1">
      <c r="A19" s="48"/>
      <c r="B19" s="62"/>
      <c r="C19" s="61" t="s">
        <v>92</v>
      </c>
      <c r="D19" s="13" t="s">
        <v>93</v>
      </c>
      <c r="E19" s="63">
        <v>2</v>
      </c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</row>
    <row r="20" spans="1:24" ht="24" customHeight="1">
      <c r="A20" s="48"/>
      <c r="B20" s="62"/>
      <c r="C20" s="62"/>
      <c r="D20" s="13" t="s">
        <v>94</v>
      </c>
      <c r="E20" s="62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</row>
    <row r="21" spans="1:24" ht="12.75" customHeight="1">
      <c r="A21" s="48"/>
      <c r="B21" s="62"/>
      <c r="C21" s="62"/>
      <c r="D21" s="13" t="s">
        <v>95</v>
      </c>
      <c r="E21" s="62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</row>
    <row r="22" spans="1:24" ht="12.75" customHeight="1">
      <c r="A22" s="48"/>
      <c r="B22" s="62"/>
      <c r="C22" s="60"/>
      <c r="D22" s="13" t="s">
        <v>96</v>
      </c>
      <c r="E22" s="60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</row>
    <row r="23" spans="1:24" ht="12.75" customHeight="1">
      <c r="A23" s="49"/>
      <c r="B23" s="62"/>
      <c r="C23" s="61" t="s">
        <v>41</v>
      </c>
      <c r="D23" s="13" t="s">
        <v>97</v>
      </c>
      <c r="E23" s="63">
        <v>3</v>
      </c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8"/>
      <c r="T23" s="48"/>
      <c r="U23" s="48"/>
      <c r="V23" s="48"/>
      <c r="W23" s="48"/>
      <c r="X23" s="48"/>
    </row>
    <row r="24" spans="1:24" ht="12.75" customHeight="1">
      <c r="A24" s="48"/>
      <c r="B24" s="62"/>
      <c r="C24" s="62"/>
      <c r="D24" s="13" t="s">
        <v>98</v>
      </c>
      <c r="E24" s="62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</row>
    <row r="25" spans="1:24" ht="12.75" customHeight="1">
      <c r="A25" s="48"/>
      <c r="B25" s="62"/>
      <c r="C25" s="62"/>
      <c r="D25" s="13" t="s">
        <v>99</v>
      </c>
      <c r="E25" s="62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</row>
    <row r="26" spans="1:24" ht="12.75" customHeight="1">
      <c r="A26" s="48"/>
      <c r="B26" s="60"/>
      <c r="C26" s="60"/>
      <c r="D26" s="13" t="s">
        <v>100</v>
      </c>
      <c r="E26" s="60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</row>
    <row r="27" spans="1:24" ht="39.75" customHeight="1">
      <c r="A27" s="48"/>
      <c r="B27" s="63" t="s">
        <v>42</v>
      </c>
      <c r="C27" s="61" t="s">
        <v>43</v>
      </c>
      <c r="D27" s="13" t="s">
        <v>101</v>
      </c>
      <c r="E27" s="63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</row>
    <row r="28" spans="1:24" ht="40.5" customHeight="1">
      <c r="A28" s="48"/>
      <c r="B28" s="62"/>
      <c r="C28" s="62"/>
      <c r="D28" s="13" t="s">
        <v>102</v>
      </c>
      <c r="E28" s="62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</row>
    <row r="29" spans="1:24" ht="37.5" customHeight="1">
      <c r="A29" s="48"/>
      <c r="B29" s="62"/>
      <c r="C29" s="62"/>
      <c r="D29" s="13" t="s">
        <v>103</v>
      </c>
      <c r="E29" s="62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</row>
    <row r="30" spans="1:24" ht="40.5" customHeight="1">
      <c r="A30" s="48"/>
      <c r="B30" s="62"/>
      <c r="C30" s="60"/>
      <c r="D30" s="13" t="s">
        <v>104</v>
      </c>
      <c r="E30" s="60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</row>
    <row r="31" spans="1:24" ht="37.5" customHeight="1">
      <c r="A31" s="48"/>
      <c r="B31" s="62"/>
      <c r="C31" s="61" t="s">
        <v>44</v>
      </c>
      <c r="D31" s="13" t="s">
        <v>105</v>
      </c>
      <c r="E31" s="63">
        <v>3</v>
      </c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</row>
    <row r="32" spans="1:24" ht="12.75" customHeight="1">
      <c r="A32" s="48"/>
      <c r="B32" s="62"/>
      <c r="C32" s="62"/>
      <c r="D32" s="13" t="s">
        <v>106</v>
      </c>
      <c r="E32" s="62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</row>
    <row r="33" spans="1:24" ht="12.75" customHeight="1">
      <c r="A33" s="48"/>
      <c r="B33" s="62"/>
      <c r="C33" s="62"/>
      <c r="D33" s="13" t="s">
        <v>107</v>
      </c>
      <c r="E33" s="62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9"/>
      <c r="T33" s="49"/>
      <c r="U33" s="49"/>
      <c r="V33" s="49"/>
      <c r="W33" s="49"/>
      <c r="X33" s="49"/>
    </row>
    <row r="34" spans="1:24" ht="22.5" customHeight="1">
      <c r="A34" s="48"/>
      <c r="B34" s="60"/>
      <c r="C34" s="60"/>
      <c r="D34" s="13" t="s">
        <v>108</v>
      </c>
      <c r="E34" s="60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9"/>
      <c r="T34" s="49"/>
      <c r="U34" s="49"/>
      <c r="V34" s="49"/>
      <c r="W34" s="49"/>
      <c r="X34" s="49"/>
    </row>
    <row r="35" spans="1:24" ht="29.25" customHeight="1">
      <c r="A35" s="48"/>
      <c r="B35" s="59" t="s">
        <v>45</v>
      </c>
      <c r="C35" s="61" t="s">
        <v>109</v>
      </c>
      <c r="D35" s="13" t="s">
        <v>110</v>
      </c>
      <c r="E35" s="63">
        <v>3</v>
      </c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9"/>
      <c r="T35" s="49"/>
      <c r="U35" s="49"/>
      <c r="V35" s="49"/>
      <c r="W35" s="49"/>
      <c r="X35" s="49"/>
    </row>
    <row r="36" spans="1:24" ht="30" customHeight="1">
      <c r="A36" s="48"/>
      <c r="B36" s="62"/>
      <c r="C36" s="62"/>
      <c r="D36" s="13" t="s">
        <v>111</v>
      </c>
      <c r="E36" s="62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9"/>
      <c r="T36" s="49"/>
      <c r="U36" s="49"/>
      <c r="V36" s="49"/>
      <c r="W36" s="49"/>
      <c r="X36" s="49"/>
    </row>
    <row r="37" spans="1:24" ht="28.5" customHeight="1">
      <c r="A37" s="48"/>
      <c r="B37" s="62"/>
      <c r="C37" s="62"/>
      <c r="D37" s="13" t="s">
        <v>112</v>
      </c>
      <c r="E37" s="62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</row>
    <row r="38" spans="1:24" ht="37.5" customHeight="1">
      <c r="A38" s="48"/>
      <c r="B38" s="62"/>
      <c r="C38" s="60"/>
      <c r="D38" s="13" t="s">
        <v>113</v>
      </c>
      <c r="E38" s="60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</row>
    <row r="39" spans="1:24" ht="27" customHeight="1">
      <c r="A39" s="48"/>
      <c r="B39" s="62"/>
      <c r="C39" s="61" t="s">
        <v>47</v>
      </c>
      <c r="D39" s="13" t="s">
        <v>114</v>
      </c>
      <c r="E39" s="63">
        <v>3</v>
      </c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</row>
    <row r="40" spans="1:24" ht="27" customHeight="1">
      <c r="A40" s="48"/>
      <c r="B40" s="62"/>
      <c r="C40" s="62"/>
      <c r="D40" s="13" t="s">
        <v>115</v>
      </c>
      <c r="E40" s="62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</row>
    <row r="41" spans="1:24" ht="27" customHeight="1">
      <c r="A41" s="48"/>
      <c r="B41" s="62"/>
      <c r="C41" s="62"/>
      <c r="D41" s="13" t="s">
        <v>116</v>
      </c>
      <c r="E41" s="62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</row>
    <row r="42" spans="1:24" ht="27" customHeight="1">
      <c r="A42" s="48"/>
      <c r="B42" s="60"/>
      <c r="C42" s="60"/>
      <c r="D42" s="13" t="s">
        <v>117</v>
      </c>
      <c r="E42" s="60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</row>
    <row r="43" spans="1:24" ht="12.75" customHeight="1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</row>
    <row r="44" spans="1:24" ht="34.5" customHeight="1">
      <c r="A44" s="49"/>
      <c r="B44" s="59" t="s">
        <v>57</v>
      </c>
      <c r="C44" s="57" t="s">
        <v>118</v>
      </c>
      <c r="D44" s="58"/>
      <c r="E44" s="14" t="s">
        <v>119</v>
      </c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8"/>
      <c r="T44" s="48"/>
      <c r="U44" s="48"/>
      <c r="V44" s="48"/>
      <c r="W44" s="48"/>
      <c r="X44" s="48"/>
    </row>
    <row r="45" spans="1:24" ht="34.5" customHeight="1">
      <c r="A45" s="49"/>
      <c r="B45" s="62"/>
      <c r="C45" s="57" t="s">
        <v>59</v>
      </c>
      <c r="D45" s="58"/>
      <c r="E45" s="14" t="s">
        <v>120</v>
      </c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8"/>
      <c r="T45" s="48"/>
      <c r="U45" s="48"/>
      <c r="V45" s="48"/>
      <c r="W45" s="48"/>
      <c r="X45" s="48"/>
    </row>
    <row r="46" spans="1:24" ht="34.5" customHeight="1">
      <c r="A46" s="49"/>
      <c r="B46" s="62"/>
      <c r="C46" s="57" t="s">
        <v>60</v>
      </c>
      <c r="D46" s="58"/>
      <c r="E46" s="14" t="s">
        <v>120</v>
      </c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8"/>
      <c r="T46" s="48"/>
      <c r="U46" s="48"/>
      <c r="V46" s="48"/>
      <c r="W46" s="48"/>
      <c r="X46" s="48"/>
    </row>
    <row r="47" spans="1:24" ht="34.5" customHeight="1">
      <c r="A47" s="49"/>
      <c r="B47" s="60"/>
      <c r="C47" s="57" t="s">
        <v>61</v>
      </c>
      <c r="D47" s="58"/>
      <c r="E47" s="14" t="s">
        <v>120</v>
      </c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8"/>
      <c r="T47" s="48"/>
      <c r="U47" s="48"/>
      <c r="V47" s="48"/>
      <c r="W47" s="48"/>
      <c r="X47" s="48"/>
    </row>
    <row r="48" spans="1:24" ht="34.5" customHeight="1">
      <c r="A48" s="48"/>
      <c r="B48" s="59" t="s">
        <v>62</v>
      </c>
      <c r="C48" s="57" t="s">
        <v>63</v>
      </c>
      <c r="D48" s="58"/>
      <c r="E48" s="14" t="s">
        <v>120</v>
      </c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</row>
    <row r="49" spans="1:24" ht="34.5" customHeight="1">
      <c r="A49" s="48"/>
      <c r="B49" s="60"/>
      <c r="C49" s="57" t="s">
        <v>64</v>
      </c>
      <c r="D49" s="58"/>
      <c r="E49" s="14" t="s">
        <v>120</v>
      </c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</row>
    <row r="50" spans="1:24" ht="12.75" customHeight="1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</row>
    <row r="51" spans="1:24" ht="57" customHeight="1">
      <c r="A51" s="48"/>
      <c r="B51" s="67" t="s">
        <v>121</v>
      </c>
      <c r="C51" s="68"/>
      <c r="D51" s="68"/>
      <c r="E51" s="69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</row>
    <row r="52" spans="1:24" ht="12.75" customHeight="1">
      <c r="A52" s="48"/>
      <c r="B52" s="64" t="s">
        <v>122</v>
      </c>
      <c r="C52" s="65"/>
      <c r="D52" s="65"/>
      <c r="E52" s="65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</row>
    <row r="53" spans="1:24" ht="12.75" customHeight="1">
      <c r="A53" s="48"/>
      <c r="B53" s="65"/>
      <c r="C53" s="66"/>
      <c r="D53" s="66"/>
      <c r="E53" s="65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</row>
    <row r="54" spans="1:24" ht="12.75" customHeight="1">
      <c r="A54" s="48"/>
      <c r="B54" s="65"/>
      <c r="C54" s="66"/>
      <c r="D54" s="66"/>
      <c r="E54" s="65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</row>
    <row r="55" spans="1:24" ht="12.75" customHeight="1">
      <c r="A55" s="48"/>
      <c r="B55" s="65"/>
      <c r="C55" s="66"/>
      <c r="D55" s="66"/>
      <c r="E55" s="65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</row>
    <row r="56" spans="1:24" ht="12.75" customHeight="1">
      <c r="A56" s="48"/>
      <c r="B56" s="65"/>
      <c r="C56" s="66"/>
      <c r="D56" s="66"/>
      <c r="E56" s="65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</row>
    <row r="57" spans="1:24" ht="12.75" customHeight="1">
      <c r="A57" s="48"/>
      <c r="B57" s="65"/>
      <c r="C57" s="66"/>
      <c r="D57" s="66"/>
      <c r="E57" s="65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</row>
    <row r="58" spans="1:24" ht="12.75" customHeight="1">
      <c r="A58" s="48"/>
      <c r="B58" s="65"/>
      <c r="C58" s="65"/>
      <c r="D58" s="65"/>
      <c r="E58" s="65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</row>
    <row r="59" spans="1:24" ht="12.75" customHeight="1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</row>
    <row r="60" spans="1:24" ht="12.75" customHeight="1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</row>
    <row r="61" spans="1:24" ht="12.75" customHeight="1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</row>
    <row r="62" spans="1:24" ht="12.75" customHeight="1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</row>
    <row r="63" spans="1:24" ht="12.75" customHeight="1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</row>
    <row r="64" spans="1:24" ht="12.75" customHeight="1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</row>
    <row r="65" spans="1:24" ht="12.75" customHeight="1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</row>
    <row r="66" spans="1:24" ht="12.75" customHeight="1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</row>
    <row r="67" spans="1:24" ht="12.75" customHeight="1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</row>
    <row r="68" spans="1:24" ht="12.75" customHeight="1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</row>
    <row r="69" spans="1:24" ht="12.75" customHeight="1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</row>
    <row r="70" spans="1:24" ht="12.75" customHeight="1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</row>
    <row r="71" spans="1:24" ht="12.75" customHeight="1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</row>
    <row r="72" spans="1:24" ht="12.75" customHeight="1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</row>
    <row r="73" spans="1:24" ht="12.75" customHeight="1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</row>
    <row r="74" spans="1:24" ht="12.75" customHeight="1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</row>
    <row r="75" spans="1:24" ht="12.75" customHeight="1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</row>
    <row r="76" spans="1:24" ht="12.75" customHeight="1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</row>
    <row r="77" spans="1:24" ht="12.75" customHeight="1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</row>
    <row r="78" spans="1:24" ht="12.75" customHeight="1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</row>
    <row r="79" spans="1:24" ht="12.75" customHeight="1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</row>
    <row r="80" spans="1:24" ht="12.75" customHeight="1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</row>
    <row r="81" spans="1:24" ht="12.75" customHeight="1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</row>
    <row r="82" spans="1:24" ht="12.75" customHeight="1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</row>
    <row r="83" spans="1:24" ht="12.75" customHeight="1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</row>
    <row r="84" spans="1:24" ht="12.75" customHeight="1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</row>
    <row r="85" spans="1:24" ht="12.75" customHeight="1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</row>
    <row r="86" spans="1:24" ht="12.75" customHeight="1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</row>
    <row r="87" spans="1:24" ht="12.7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</row>
    <row r="88" spans="1:24" ht="12.75" customHeight="1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</row>
    <row r="89" spans="1:24" ht="12.75" customHeight="1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</row>
    <row r="90" spans="1:24" ht="12.75" customHeight="1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</row>
    <row r="91" spans="1:24" ht="12.75" customHeight="1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</row>
    <row r="92" spans="1:24" ht="12.75" customHeight="1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</row>
    <row r="93" spans="1:24" ht="12.75" customHeight="1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</row>
    <row r="94" spans="1:24" ht="12.75" customHeight="1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</row>
    <row r="95" spans="1:24" ht="12.75" customHeight="1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</row>
    <row r="96" spans="1:24" ht="12.75" customHeight="1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</row>
    <row r="97" spans="1:24" ht="12.75" customHeight="1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</row>
    <row r="98" spans="1:24" ht="12.75" customHeight="1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</row>
    <row r="99" spans="1:24" ht="12.75" customHeight="1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</row>
    <row r="100" spans="1:24" ht="12.75" customHeight="1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</row>
    <row r="101" spans="1:24" ht="12.75" customHeight="1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</row>
    <row r="102" spans="1:24" ht="12.75" customHeight="1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</row>
    <row r="103" spans="1:24" ht="12.75" customHeight="1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</row>
    <row r="104" spans="1:24" ht="12.75" customHeight="1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</row>
    <row r="105" spans="1:24" ht="12.75" customHeight="1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</row>
    <row r="106" spans="1:24" ht="12.75" customHeight="1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</row>
    <row r="107" spans="1:24" ht="12.75" customHeight="1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</row>
    <row r="108" spans="1:24" ht="12.75" customHeight="1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</row>
    <row r="109" spans="1:24" ht="12.75" customHeight="1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</row>
    <row r="110" spans="1:24" ht="12.75" customHeight="1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</row>
    <row r="111" spans="1:24" ht="12.75" customHeight="1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</row>
    <row r="112" spans="1:24" ht="12.75" customHeight="1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</row>
    <row r="113" spans="1:24" ht="12.75" customHeight="1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</row>
    <row r="114" spans="1:24" ht="12.7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</row>
    <row r="115" spans="1:24" ht="12.75" customHeight="1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</row>
    <row r="116" spans="1:24" ht="12.75" customHeight="1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</row>
    <row r="117" spans="1:24" ht="12.75" customHeight="1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</row>
    <row r="118" spans="1:24" ht="12.75" customHeight="1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</row>
    <row r="119" spans="1:24" ht="12.75" customHeight="1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</row>
    <row r="120" spans="1:24" ht="12.75" customHeight="1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</row>
    <row r="121" spans="1:24" ht="12.75" customHeight="1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</row>
    <row r="122" spans="1:24" ht="12.75" customHeight="1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</row>
    <row r="123" spans="1:24" ht="12.75" customHeight="1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</row>
    <row r="124" spans="1:24" ht="12.75" customHeight="1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</row>
    <row r="125" spans="1:24" ht="12.75" customHeight="1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</row>
    <row r="126" spans="1:24" ht="12.75" customHeight="1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</row>
    <row r="127" spans="1:24" ht="12.75" customHeight="1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</row>
    <row r="128" spans="1:24" ht="12.75" customHeight="1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</row>
    <row r="129" spans="1:24" ht="12.75" customHeight="1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</row>
    <row r="130" spans="1:24" ht="12.75" customHeight="1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</row>
    <row r="131" spans="1:24" ht="12.75" customHeight="1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</row>
    <row r="132" spans="1:24" ht="12.75" customHeight="1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</row>
    <row r="133" spans="1:24" ht="12.75" customHeight="1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</row>
    <row r="134" spans="1:24" ht="12.75" customHeight="1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</row>
    <row r="135" spans="1:24" ht="12.75" customHeight="1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</row>
    <row r="136" spans="1:24" ht="12.75" customHeight="1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</row>
    <row r="137" spans="1:24" ht="12.75" customHeight="1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</row>
    <row r="138" spans="1:24" ht="12.75" customHeight="1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</row>
    <row r="139" spans="1:24" ht="12.75" customHeight="1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</row>
    <row r="140" spans="1:24" ht="12.75" customHeight="1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</row>
    <row r="141" spans="1:24" ht="12.75" customHeight="1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</row>
    <row r="142" spans="1:24" ht="12.75" customHeight="1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</row>
    <row r="143" spans="1:24" ht="12.75" customHeight="1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</row>
    <row r="144" spans="1:24" ht="12.75" customHeight="1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</row>
    <row r="145" spans="1:24" ht="12.75" customHeight="1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</row>
    <row r="146" spans="1:24" ht="12.75" customHeight="1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</row>
    <row r="147" spans="1:24" ht="12.75" customHeight="1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</row>
    <row r="148" spans="1:24" ht="12.75" customHeight="1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</row>
    <row r="149" spans="1:24" ht="12.75" customHeight="1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</row>
    <row r="150" spans="1:24" ht="12.75" customHeight="1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</row>
    <row r="151" spans="1:24" ht="12.75" customHeight="1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</row>
    <row r="152" spans="1:24" ht="12.75" customHeight="1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</row>
    <row r="153" spans="1:24" ht="12.75" customHeight="1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</row>
    <row r="154" spans="1:24" ht="12.75" customHeight="1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</row>
    <row r="155" spans="1:24" ht="12.75" customHeight="1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</row>
    <row r="156" spans="1:24" ht="12.75" customHeight="1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</row>
    <row r="157" spans="1:24" ht="12.75" customHeight="1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</row>
    <row r="158" spans="1:24" ht="12.75" customHeight="1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</row>
    <row r="159" spans="1:24" ht="12.75" customHeight="1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</row>
    <row r="160" spans="1:24" ht="12.75" customHeight="1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</row>
    <row r="161" spans="1:24" ht="12.75" customHeight="1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</row>
    <row r="162" spans="1:24" ht="12.75" customHeight="1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</row>
    <row r="163" spans="1:24" ht="12.75" customHeight="1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</row>
    <row r="164" spans="1:24" ht="12.75" customHeight="1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</row>
    <row r="165" spans="1:24" ht="12.75" customHeight="1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</row>
    <row r="166" spans="1:24" ht="12.75" customHeight="1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</row>
    <row r="167" spans="1:24" ht="12.75" customHeight="1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</row>
    <row r="168" spans="1:24" ht="12.75" customHeight="1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</row>
    <row r="169" spans="1:24" ht="12.75" customHeight="1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</row>
    <row r="170" spans="1:24" ht="12.75" customHeight="1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</row>
    <row r="171" spans="1:24" ht="12.75" customHeight="1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</row>
    <row r="172" spans="1:24" ht="12.75" customHeight="1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</row>
    <row r="173" spans="1:24" ht="12.75" customHeight="1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</row>
    <row r="174" spans="1:24" ht="12.75" customHeight="1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</row>
    <row r="175" spans="1:24" ht="12.75" customHeight="1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</row>
    <row r="176" spans="1:24" ht="12.75" customHeight="1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</row>
    <row r="177" spans="1:24" ht="12.75" customHeight="1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</row>
    <row r="178" spans="1:24" ht="12.75" customHeight="1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</row>
    <row r="179" spans="1:24" ht="12.75" customHeight="1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</row>
    <row r="180" spans="1:24" ht="12.75" customHeight="1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</row>
    <row r="181" spans="1:24" ht="12.75" customHeight="1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</row>
    <row r="182" spans="1:24" ht="12.75" customHeight="1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</row>
    <row r="183" spans="1:24" ht="12.75" customHeight="1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</row>
    <row r="184" spans="1:24" ht="12.75" customHeight="1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</row>
    <row r="185" spans="1:24" ht="12.75" customHeight="1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</row>
    <row r="186" spans="1:24" ht="12.75" customHeight="1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</row>
    <row r="187" spans="1:24" ht="12.75" customHeight="1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</row>
    <row r="188" spans="1:24" ht="12.75" customHeight="1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</row>
    <row r="189" spans="1:24" ht="12.75" customHeight="1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</row>
    <row r="190" spans="1:24" ht="12.75" customHeight="1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</row>
    <row r="191" spans="1:24" ht="12.75" customHeight="1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</row>
    <row r="192" spans="1:24" ht="12.75" customHeight="1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</row>
    <row r="193" spans="1:24" ht="12.75" customHeight="1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</row>
    <row r="194" spans="1:24" ht="12.75" customHeight="1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</row>
    <row r="195" spans="1:24" ht="12.75" customHeight="1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</row>
    <row r="196" spans="1:24" ht="12.75" customHeight="1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</row>
    <row r="197" spans="1:24" ht="12.75" customHeight="1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</row>
    <row r="198" spans="1:24" ht="12.75" customHeight="1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</row>
    <row r="199" spans="1:24" ht="12.75" customHeight="1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</row>
    <row r="200" spans="1:24" ht="12.75" customHeight="1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</row>
    <row r="201" spans="1:24" ht="12.75" customHeight="1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</row>
    <row r="202" spans="1:24" ht="12.75" customHeight="1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</row>
    <row r="203" spans="1:24" ht="12.75" customHeight="1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</row>
    <row r="204" spans="1:24" ht="12.75" customHeight="1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</row>
    <row r="205" spans="1:24" ht="12.75" customHeight="1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</row>
    <row r="206" spans="1:24" ht="12.75" customHeight="1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</row>
    <row r="207" spans="1:24" ht="12.75" customHeight="1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</row>
    <row r="208" spans="1:24" ht="12.75" customHeight="1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</row>
    <row r="209" spans="1:24" ht="12.75" customHeight="1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</row>
    <row r="210" spans="1:24" ht="12.75" customHeight="1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</row>
    <row r="211" spans="1:24" ht="12.75" customHeight="1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</row>
    <row r="212" spans="1:24" ht="12.75" customHeight="1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</row>
    <row r="213" spans="1:24" ht="12.75" customHeight="1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</row>
    <row r="214" spans="1:24" ht="12.75" customHeight="1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</row>
    <row r="215" spans="1:24" ht="12.75" customHeight="1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</row>
    <row r="216" spans="1:24" ht="12.75" customHeight="1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</row>
    <row r="217" spans="1:24" ht="12.75" customHeight="1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</row>
    <row r="218" spans="1:24" ht="12.75" customHeight="1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</row>
    <row r="219" spans="1:24" ht="12.75" customHeight="1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</row>
    <row r="220" spans="1:24" ht="12.75" customHeight="1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</row>
    <row r="221" spans="1:24" ht="12.75" customHeight="1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</row>
    <row r="222" spans="1:24" ht="12.75" customHeight="1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</row>
    <row r="223" spans="1:24" ht="12.75" customHeight="1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</row>
    <row r="224" spans="1:24" ht="12.75" customHeight="1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</row>
    <row r="225" spans="1:24" ht="12.75" customHeight="1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</row>
    <row r="226" spans="1:24" ht="12.75" customHeight="1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</row>
    <row r="227" spans="1:24" ht="12.75" customHeight="1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</row>
    <row r="228" spans="1:24" ht="12.75" customHeight="1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</row>
    <row r="229" spans="1:24" ht="12.75" customHeight="1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</row>
    <row r="230" spans="1:24" ht="12.75" customHeight="1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</row>
    <row r="231" spans="1:24" ht="12.75" customHeight="1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</row>
    <row r="232" spans="1:24" ht="12.75" customHeight="1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</row>
    <row r="233" spans="1:24" ht="12.75" customHeight="1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</row>
    <row r="234" spans="1:24" ht="12.75" customHeight="1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</row>
    <row r="235" spans="1:24" ht="12.75" customHeight="1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</row>
    <row r="236" spans="1:24" ht="12.75" customHeight="1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</row>
    <row r="237" spans="1:24" ht="12.75" customHeight="1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</row>
    <row r="238" spans="1:24" ht="12.75" customHeight="1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</row>
    <row r="239" spans="1:24" ht="12.75" customHeight="1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</row>
    <row r="240" spans="1:24" ht="12.75" customHeight="1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</row>
    <row r="241" spans="1:24" ht="12.75" customHeight="1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</row>
    <row r="242" spans="1:24" ht="12.75" customHeight="1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</row>
    <row r="243" spans="1:24" ht="12.75" customHeight="1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</row>
    <row r="244" spans="1:24" ht="12.75" customHeight="1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</row>
    <row r="245" spans="1:24" ht="12.75" customHeight="1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</row>
    <row r="246" spans="1:24" ht="12.75" customHeight="1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</row>
    <row r="247" spans="1:24" ht="12.75" customHeight="1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</row>
    <row r="248" spans="1:24" ht="12.75" customHeight="1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</row>
    <row r="249" spans="1:24" ht="12.75" customHeight="1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</row>
    <row r="250" spans="1:24" ht="12.75" customHeight="1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</row>
    <row r="251" spans="1:24" ht="12.75" customHeight="1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</row>
    <row r="252" spans="1:24" ht="12.75" customHeight="1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</row>
    <row r="253" spans="1:24" ht="12.75" customHeight="1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</row>
    <row r="254" spans="1:24" ht="12.75" customHeight="1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</row>
    <row r="255" spans="1:24" ht="12.75" customHeight="1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</row>
    <row r="256" spans="1:24" ht="12.75" customHeight="1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</row>
    <row r="257" spans="1:24" ht="12.75" customHeight="1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</row>
    <row r="258" spans="1:24" ht="12.75" customHeight="1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</row>
    <row r="259" spans="1:24" ht="12.75" customHeight="1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</row>
    <row r="260" spans="1:24" ht="12.75" customHeight="1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</row>
    <row r="261" spans="1:24" ht="12.75" customHeight="1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</row>
    <row r="262" spans="1:24" ht="12.75" customHeight="1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</row>
    <row r="263" spans="1:24" ht="12.75" customHeight="1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</row>
    <row r="264" spans="1:24" ht="12.75" customHeight="1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</row>
    <row r="265" spans="1:24" ht="12.75" customHeight="1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</row>
    <row r="266" spans="1:24" ht="12.75" customHeight="1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</row>
    <row r="267" spans="1:24" ht="12.75" customHeight="1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</row>
    <row r="268" spans="1:24" ht="12.75" customHeight="1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</row>
    <row r="269" spans="1:24" ht="12.75" customHeight="1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</row>
    <row r="270" spans="1:24" ht="12.75" customHeight="1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</row>
    <row r="271" spans="1:24" ht="12.75" customHeight="1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</row>
    <row r="272" spans="1:24" ht="12.75" customHeight="1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</row>
    <row r="273" spans="1:24" ht="12.75" customHeight="1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</row>
    <row r="274" spans="1:24" ht="12.75" customHeight="1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</row>
    <row r="275" spans="1:24" ht="12.75" customHeight="1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</row>
    <row r="276" spans="1:24" ht="12.75" customHeight="1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</row>
    <row r="277" spans="1:24" ht="12.75" customHeight="1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</row>
    <row r="278" spans="1:24" ht="12.75" customHeight="1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</row>
    <row r="279" spans="1:24" ht="12.75" customHeight="1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</row>
    <row r="280" spans="1:24" ht="12.75" customHeight="1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</row>
    <row r="281" spans="1:24" ht="12.75" customHeight="1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</row>
    <row r="282" spans="1:24" ht="12.75" customHeight="1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</row>
    <row r="283" spans="1:24" ht="12.75" customHeight="1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</row>
    <row r="284" spans="1:24" ht="12.75" customHeight="1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</row>
    <row r="285" spans="1:24" ht="12.75" customHeight="1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</row>
    <row r="286" spans="1:24" ht="12.75" customHeight="1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</row>
    <row r="287" spans="1:24" ht="12.75" customHeight="1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</row>
    <row r="288" spans="1:24" ht="12.75" customHeight="1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</row>
    <row r="289" spans="1:24" ht="12.75" customHeight="1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</row>
    <row r="290" spans="1:24" ht="12.75" customHeight="1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</row>
    <row r="291" spans="1:24" ht="12.75" customHeight="1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</row>
    <row r="292" spans="1:24" ht="12.75" customHeight="1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</row>
    <row r="293" spans="1:24" ht="12.75" customHeight="1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</row>
    <row r="294" spans="1:24" ht="12.75" customHeight="1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</row>
    <row r="295" spans="1:24" ht="12.75" customHeight="1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</row>
    <row r="296" spans="1:24" ht="12.75" customHeight="1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</row>
    <row r="297" spans="1:24" ht="12.75" customHeight="1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</row>
    <row r="298" spans="1:24" ht="12.75" customHeight="1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</row>
    <row r="299" spans="1:24" ht="12.75" customHeight="1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</row>
    <row r="300" spans="1:24" ht="12.75" customHeight="1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</row>
    <row r="301" spans="1:24" ht="12.75" customHeight="1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</row>
    <row r="302" spans="1:24" ht="12.75" customHeight="1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</row>
    <row r="303" spans="1:24" ht="12.75" customHeight="1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</row>
    <row r="304" spans="1:24" ht="12.75" customHeight="1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</row>
    <row r="305" spans="1:24" ht="12.75" customHeight="1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</row>
    <row r="306" spans="1:24" ht="12.75" customHeight="1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</row>
    <row r="307" spans="1:24" ht="12.75" customHeight="1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</row>
    <row r="308" spans="1:24" ht="12.75" customHeight="1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</row>
    <row r="309" spans="1:24" ht="12.75" customHeight="1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</row>
    <row r="310" spans="1:24" ht="12.75" customHeight="1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</row>
    <row r="311" spans="1:24" ht="12.75" customHeight="1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</row>
    <row r="312" spans="1:24" ht="12.75" customHeight="1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</row>
    <row r="313" spans="1:24" ht="12.75" customHeight="1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</row>
    <row r="314" spans="1:24" ht="12.75" customHeight="1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</row>
    <row r="315" spans="1:24" ht="12.75" customHeight="1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</row>
    <row r="316" spans="1:24" ht="12.75" customHeight="1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</row>
    <row r="317" spans="1:24" ht="12.75" customHeight="1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</row>
    <row r="318" spans="1:24" ht="12.75" customHeight="1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</row>
    <row r="319" spans="1:24" ht="12.75" customHeight="1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</row>
    <row r="320" spans="1:24" ht="12.75" customHeight="1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</row>
    <row r="321" spans="1:24" ht="12.75" customHeight="1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</row>
    <row r="322" spans="1:24" ht="12.75" customHeight="1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</row>
    <row r="323" spans="1:24" ht="12.75" customHeight="1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</row>
    <row r="324" spans="1:24" ht="12.75" customHeight="1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</row>
    <row r="325" spans="1:24" ht="12.75" customHeight="1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</row>
    <row r="326" spans="1:24" ht="12.75" customHeight="1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</row>
    <row r="327" spans="1:24" ht="12.75" customHeight="1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</row>
    <row r="328" spans="1:24" ht="12.75" customHeight="1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</row>
    <row r="329" spans="1:24" ht="12.75" customHeight="1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</row>
    <row r="330" spans="1:24" ht="12.75" customHeight="1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</row>
    <row r="331" spans="1:24" ht="12.75" customHeight="1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</row>
    <row r="332" spans="1:24" ht="12.75" customHeight="1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</row>
    <row r="333" spans="1:24" ht="12.75" customHeight="1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</row>
    <row r="334" spans="1:24" ht="12.75" customHeight="1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</row>
    <row r="335" spans="1:24" ht="12.75" customHeight="1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</row>
    <row r="336" spans="1:24" ht="12.75" customHeight="1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</row>
    <row r="337" spans="1:24" ht="12.75" customHeight="1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</row>
    <row r="338" spans="1:24" ht="12.75" customHeight="1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</row>
    <row r="339" spans="1:24" ht="12.75" customHeight="1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</row>
    <row r="340" spans="1:24" ht="12.75" customHeight="1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</row>
    <row r="341" spans="1:24" ht="12.75" customHeight="1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</row>
    <row r="342" spans="1:24" ht="12.75" customHeight="1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</row>
    <row r="343" spans="1:24" ht="12.75" customHeight="1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</row>
    <row r="344" spans="1:24" ht="12.75" customHeight="1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</row>
    <row r="345" spans="1:24" ht="12.75" customHeight="1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</row>
    <row r="346" spans="1:24" ht="12.75" customHeight="1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</row>
    <row r="347" spans="1:24" ht="12.75" customHeight="1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</row>
    <row r="348" spans="1:24" ht="12.75" customHeight="1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</row>
    <row r="349" spans="1:24" ht="12.75" customHeight="1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</row>
    <row r="350" spans="1:24" ht="12.75" customHeight="1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</row>
    <row r="351" spans="1:24" ht="12.75" customHeight="1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</row>
    <row r="352" spans="1:24" ht="12.75" customHeight="1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</row>
    <row r="353" spans="1:24" ht="12.75" customHeight="1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</row>
    <row r="354" spans="1:24" ht="12.75" customHeight="1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</row>
    <row r="355" spans="1:24" ht="12.75" customHeight="1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</row>
    <row r="356" spans="1:24" ht="12.75" customHeight="1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</row>
    <row r="357" spans="1:24" ht="12.75" customHeight="1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</row>
    <row r="358" spans="1:24" ht="12.75" customHeight="1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</row>
    <row r="359" spans="1:24" ht="12.75" customHeight="1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</row>
    <row r="360" spans="1:24" ht="12.75" customHeight="1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</row>
    <row r="361" spans="1:24" ht="12.75" customHeight="1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</row>
    <row r="362" spans="1:24" ht="12.75" customHeight="1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</row>
    <row r="363" spans="1:24" ht="12.75" customHeight="1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</row>
    <row r="364" spans="1:24" ht="12.75" customHeight="1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</row>
    <row r="365" spans="1:24" ht="12.75" customHeight="1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</row>
    <row r="366" spans="1:24" ht="12.75" customHeight="1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</row>
    <row r="367" spans="1:24" ht="12.75" customHeight="1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</row>
    <row r="368" spans="1:24" ht="12.75" customHeight="1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</row>
    <row r="369" spans="1:24" ht="12.75" customHeight="1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</row>
    <row r="370" spans="1:24" ht="12.75" customHeight="1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</row>
    <row r="371" spans="1:24" ht="12.75" customHeight="1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</row>
    <row r="372" spans="1:24" ht="12.75" customHeight="1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</row>
    <row r="373" spans="1:24" ht="12.75" customHeight="1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</row>
    <row r="374" spans="1:24" ht="12.75" customHeight="1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</row>
    <row r="375" spans="1:24" ht="12.75" customHeight="1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</row>
    <row r="376" spans="1:24" ht="12.75" customHeight="1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</row>
    <row r="377" spans="1:24" ht="12.75" customHeight="1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</row>
    <row r="378" spans="1:24" ht="12.75" customHeight="1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</row>
    <row r="379" spans="1:24" ht="12.75" customHeight="1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</row>
    <row r="380" spans="1:24" ht="12.75" customHeight="1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</row>
    <row r="381" spans="1:24" ht="12.75" customHeight="1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</row>
    <row r="382" spans="1:24" ht="12.75" customHeight="1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</row>
    <row r="383" spans="1:24" ht="12.75" customHeight="1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</row>
    <row r="384" spans="1:24" ht="12.75" customHeight="1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</row>
    <row r="385" spans="1:24" ht="12.75" customHeight="1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</row>
    <row r="386" spans="1:24" ht="12.75" customHeight="1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</row>
    <row r="387" spans="1:24" ht="12.75" customHeight="1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</row>
    <row r="388" spans="1:24" ht="12.75" customHeight="1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</row>
    <row r="389" spans="1:24" ht="12.75" customHeight="1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</row>
    <row r="390" spans="1:24" ht="12.75" customHeight="1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</row>
    <row r="391" spans="1:24" ht="12.75" customHeight="1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</row>
    <row r="392" spans="1:24" ht="12.75" customHeight="1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</row>
    <row r="393" spans="1:24" ht="12.75" customHeight="1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</row>
    <row r="394" spans="1:24" ht="12.75" customHeight="1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</row>
    <row r="395" spans="1:24" ht="12.75" customHeight="1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</row>
    <row r="396" spans="1:24" ht="12.75" customHeight="1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</row>
    <row r="397" spans="1:24" ht="12.75" customHeight="1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</row>
    <row r="398" spans="1:24" ht="12.75" customHeight="1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</row>
    <row r="399" spans="1:24" ht="12.75" customHeight="1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</row>
    <row r="400" spans="1:24" ht="12.75" customHeight="1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</row>
    <row r="401" spans="1:24" ht="12.75" customHeight="1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</row>
    <row r="402" spans="1:24" ht="12.75" customHeight="1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</row>
    <row r="403" spans="1:24" ht="12.75" customHeight="1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</row>
    <row r="404" spans="1:24" ht="12.75" customHeight="1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</row>
    <row r="405" spans="1:24" ht="12.75" customHeight="1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</row>
    <row r="406" spans="1:24" ht="12.75" customHeight="1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</row>
    <row r="407" spans="1:24" ht="12.75" customHeight="1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</row>
    <row r="408" spans="1:24" ht="12.75" customHeight="1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</row>
    <row r="409" spans="1:24" ht="12.75" customHeight="1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</row>
    <row r="410" spans="1:24" ht="12.75" customHeight="1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</row>
    <row r="411" spans="1:24" ht="12.75" customHeight="1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</row>
    <row r="412" spans="1:24" ht="12.75" customHeight="1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</row>
    <row r="413" spans="1:24" ht="12.75" customHeight="1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</row>
    <row r="414" spans="1:24" ht="12.75" customHeight="1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</row>
    <row r="415" spans="1:24" ht="12.75" customHeight="1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</row>
    <row r="416" spans="1:24" ht="12.75" customHeight="1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</row>
    <row r="417" spans="1:24" ht="12.75" customHeight="1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</row>
    <row r="418" spans="1:24" ht="12.75" customHeight="1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</row>
    <row r="419" spans="1:24" ht="12.75" customHeight="1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</row>
    <row r="420" spans="1:24" ht="12.75" customHeight="1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</row>
    <row r="421" spans="1:24" ht="12.75" customHeight="1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</row>
    <row r="422" spans="1:24" ht="12.75" customHeight="1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</row>
    <row r="423" spans="1:24" ht="12.75" customHeight="1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</row>
    <row r="424" spans="1:24" ht="12.75" customHeight="1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</row>
    <row r="425" spans="1:24" ht="12.75" customHeight="1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</row>
    <row r="426" spans="1:24" ht="12.75" customHeight="1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</row>
    <row r="427" spans="1:24" ht="12.75" customHeight="1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</row>
    <row r="428" spans="1:24" ht="12.75" customHeight="1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</row>
    <row r="429" spans="1:24" ht="12.75" customHeight="1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</row>
    <row r="430" spans="1:24" ht="12.75" customHeight="1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</row>
    <row r="431" spans="1:24" ht="12.75" customHeight="1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</row>
    <row r="432" spans="1:24" ht="12.75" customHeight="1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</row>
    <row r="433" spans="1:24" ht="12.75" customHeight="1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</row>
    <row r="434" spans="1:24" ht="12.75" customHeight="1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</row>
    <row r="435" spans="1:24" ht="12.75" customHeight="1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</row>
    <row r="436" spans="1:24" ht="12.75" customHeight="1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</row>
    <row r="437" spans="1:24" ht="12.75" customHeight="1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</row>
    <row r="438" spans="1:24" ht="12.75" customHeight="1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</row>
    <row r="439" spans="1:24" ht="12.75" customHeight="1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</row>
    <row r="440" spans="1:24" ht="12.75" customHeight="1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</row>
    <row r="441" spans="1:24" ht="12.75" customHeight="1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</row>
    <row r="442" spans="1:24" ht="12.75" customHeight="1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</row>
    <row r="443" spans="1:24" ht="12.75" customHeight="1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</row>
    <row r="444" spans="1:24" ht="12.75" customHeight="1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</row>
    <row r="445" spans="1:24" ht="12.75" customHeight="1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</row>
    <row r="446" spans="1:24" ht="12.75" customHeight="1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</row>
    <row r="447" spans="1:24" ht="12.75" customHeight="1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</row>
    <row r="448" spans="1:24" ht="12.75" customHeight="1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</row>
    <row r="449" spans="1:24" ht="12.75" customHeight="1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</row>
    <row r="450" spans="1:24" ht="12.75" customHeight="1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</row>
    <row r="451" spans="1:24" ht="12.75" customHeight="1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</row>
    <row r="452" spans="1:24" ht="12.75" customHeight="1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</row>
    <row r="453" spans="1:24" ht="12.75" customHeight="1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</row>
    <row r="454" spans="1:24" ht="12.75" customHeight="1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</row>
    <row r="455" spans="1:24" ht="12.75" customHeight="1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</row>
    <row r="456" spans="1:24" ht="12.75" customHeight="1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</row>
    <row r="457" spans="1:24" ht="12.75" customHeight="1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</row>
    <row r="458" spans="1:24" ht="12.75" customHeight="1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</row>
    <row r="459" spans="1:24" ht="12.75" customHeight="1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</row>
    <row r="460" spans="1:24" ht="12.75" customHeight="1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</row>
    <row r="461" spans="1:24" ht="12.75" customHeight="1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</row>
    <row r="462" spans="1:24" ht="12.75" customHeight="1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</row>
    <row r="463" spans="1:24" ht="12.75" customHeight="1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</row>
    <row r="464" spans="1:24" ht="12.75" customHeight="1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</row>
    <row r="465" spans="1:24" ht="12.75" customHeight="1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</row>
    <row r="466" spans="1:24" ht="12.75" customHeight="1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</row>
    <row r="467" spans="1:24" ht="12.75" customHeight="1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</row>
    <row r="468" spans="1:24" ht="12.75" customHeight="1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</row>
    <row r="469" spans="1:24" ht="12.75" customHeight="1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</row>
    <row r="470" spans="1:24" ht="12.75" customHeight="1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</row>
    <row r="471" spans="1:24" ht="12.75" customHeight="1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</row>
    <row r="472" spans="1:24" ht="12.75" customHeight="1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</row>
    <row r="473" spans="1:24" ht="12.75" customHeight="1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</row>
    <row r="474" spans="1:24" ht="12.75" customHeight="1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</row>
    <row r="475" spans="1:24" ht="12.75" customHeight="1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</row>
    <row r="476" spans="1:24" ht="12.75" customHeight="1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</row>
    <row r="477" spans="1:24" ht="12.75" customHeight="1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</row>
    <row r="478" spans="1:24" ht="12.75" customHeight="1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</row>
    <row r="479" spans="1:24" ht="12.75" customHeight="1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</row>
    <row r="480" spans="1:24" ht="12.75" customHeight="1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</row>
    <row r="481" spans="1:24" ht="12.75" customHeight="1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</row>
    <row r="482" spans="1:24" ht="12.75" customHeight="1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</row>
    <row r="483" spans="1:24" ht="12.75" customHeight="1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</row>
    <row r="484" spans="1:24" ht="12.75" customHeight="1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</row>
    <row r="485" spans="1:24" ht="12.75" customHeight="1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</row>
    <row r="486" spans="1:24" ht="12.75" customHeight="1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</row>
    <row r="487" spans="1:24" ht="12.75" customHeight="1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</row>
    <row r="488" spans="1:24" ht="12.75" customHeight="1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</row>
    <row r="489" spans="1:24" ht="12.75" customHeight="1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</row>
    <row r="490" spans="1:24" ht="12.75" customHeight="1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</row>
    <row r="491" spans="1:24" ht="12.75" customHeight="1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</row>
    <row r="492" spans="1:24" ht="12.75" customHeight="1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</row>
    <row r="493" spans="1:24" ht="12.75" customHeight="1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</row>
    <row r="494" spans="1:24" ht="12.75" customHeight="1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</row>
    <row r="495" spans="1:24" ht="12.75" customHeight="1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</row>
    <row r="496" spans="1:24" ht="12.75" customHeight="1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</row>
    <row r="497" spans="1:24" ht="12.75" customHeight="1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</row>
    <row r="498" spans="1:24" ht="12.75" customHeight="1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</row>
    <row r="499" spans="1:24" ht="12.75" customHeight="1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</row>
    <row r="500" spans="1:24" ht="12.75" customHeight="1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</row>
    <row r="501" spans="1:24" ht="12.75" customHeight="1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</row>
    <row r="502" spans="1:24" ht="12.75" customHeight="1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</row>
    <row r="503" spans="1:24" ht="12.75" customHeight="1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</row>
    <row r="504" spans="1:24" ht="12.75" customHeight="1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</row>
    <row r="505" spans="1:24" ht="12.75" customHeight="1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</row>
    <row r="506" spans="1:24" ht="12.75" customHeight="1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</row>
    <row r="507" spans="1:24" ht="12.75" customHeight="1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</row>
    <row r="508" spans="1:24" ht="12.75" customHeight="1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</row>
    <row r="509" spans="1:24" ht="12.75" customHeight="1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</row>
    <row r="510" spans="1:24" ht="12.75" customHeight="1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</row>
    <row r="511" spans="1:24" ht="12.75" customHeight="1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</row>
    <row r="512" spans="1:24" ht="12.75" customHeight="1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</row>
    <row r="513" spans="1:24" ht="12.75" customHeight="1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</row>
    <row r="514" spans="1:24" ht="12.75" customHeight="1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</row>
    <row r="515" spans="1:24" ht="12.75" customHeight="1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</row>
    <row r="516" spans="1:24" ht="12.75" customHeight="1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</row>
    <row r="517" spans="1:24" ht="12.75" customHeight="1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</row>
    <row r="518" spans="1:24" ht="12.75" customHeight="1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</row>
    <row r="519" spans="1:24" ht="12.75" customHeight="1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</row>
    <row r="520" spans="1:24" ht="12.75" customHeight="1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</row>
    <row r="521" spans="1:24" ht="12.75" customHeight="1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</row>
    <row r="522" spans="1:24" ht="12.75" customHeight="1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</row>
    <row r="523" spans="1:24" ht="12.75" customHeight="1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</row>
    <row r="524" spans="1:24" ht="12.75" customHeight="1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</row>
    <row r="525" spans="1:24" ht="12.75" customHeight="1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</row>
    <row r="526" spans="1:24" ht="12.75" customHeight="1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</row>
    <row r="527" spans="1:24" ht="12.75" customHeight="1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</row>
    <row r="528" spans="1:24" ht="12.75" customHeight="1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</row>
    <row r="529" spans="1:24" ht="12.75" customHeight="1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</row>
    <row r="530" spans="1:24" ht="12.75" customHeight="1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</row>
    <row r="531" spans="1:24" ht="12.75" customHeight="1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</row>
    <row r="532" spans="1:24" ht="12.75" customHeight="1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</row>
    <row r="533" spans="1:24" ht="12.75" customHeight="1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</row>
    <row r="534" spans="1:24" ht="12.75" customHeight="1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</row>
    <row r="535" spans="1:24" ht="12.75" customHeight="1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</row>
    <row r="536" spans="1:24" ht="12.75" customHeight="1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</row>
    <row r="537" spans="1:24" ht="12.75" customHeight="1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</row>
    <row r="538" spans="1:24" ht="12.75" customHeight="1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</row>
    <row r="539" spans="1:24" ht="12.75" customHeight="1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</row>
    <row r="540" spans="1:24" ht="12.75" customHeight="1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</row>
    <row r="541" spans="1:24" ht="12.75" customHeight="1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</row>
    <row r="542" spans="1:24" ht="12.75" customHeight="1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</row>
    <row r="543" spans="1:24" ht="12.75" customHeight="1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</row>
    <row r="544" spans="1:24" ht="12.75" customHeight="1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</row>
    <row r="545" spans="1:24" ht="12.75" customHeight="1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</row>
    <row r="546" spans="1:24" ht="12.75" customHeight="1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</row>
    <row r="547" spans="1:24" ht="12.75" customHeight="1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</row>
    <row r="548" spans="1:24" ht="12.75" customHeight="1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</row>
    <row r="549" spans="1:24" ht="12.75" customHeight="1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</row>
    <row r="550" spans="1:24" ht="12.75" customHeight="1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</row>
    <row r="551" spans="1:24" ht="12.75" customHeight="1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</row>
    <row r="552" spans="1:24" ht="12.75" customHeight="1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</row>
    <row r="553" spans="1:24" ht="12.75" customHeight="1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</row>
    <row r="554" spans="1:24" ht="12.75" customHeight="1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</row>
    <row r="555" spans="1:24" ht="12.75" customHeight="1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</row>
    <row r="556" spans="1:24" ht="12.75" customHeight="1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</row>
    <row r="557" spans="1:24" ht="12.75" customHeight="1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</row>
    <row r="558" spans="1:24" ht="12.75" customHeight="1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</row>
    <row r="559" spans="1:24" ht="12.75" customHeight="1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</row>
    <row r="560" spans="1:24" ht="12.75" customHeight="1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</row>
    <row r="561" spans="1:24" ht="12.75" customHeight="1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</row>
    <row r="562" spans="1:24" ht="12.75" customHeight="1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</row>
    <row r="563" spans="1:24" ht="12.75" customHeight="1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</row>
    <row r="564" spans="1:24" ht="12.75" customHeight="1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</row>
    <row r="565" spans="1:24" ht="12.75" customHeight="1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</row>
    <row r="566" spans="1:24" ht="12.75" customHeight="1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</row>
    <row r="567" spans="1:24" ht="12.75" customHeight="1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</row>
    <row r="568" spans="1:24" ht="12.75" customHeight="1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</row>
    <row r="569" spans="1:24" ht="12.75" customHeight="1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</row>
    <row r="570" spans="1:24" ht="12.75" customHeight="1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</row>
    <row r="571" spans="1:24" ht="12.75" customHeight="1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</row>
    <row r="572" spans="1:24" ht="12.75" customHeight="1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</row>
    <row r="573" spans="1:24" ht="12.75" customHeight="1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</row>
    <row r="574" spans="1:24" ht="12.75" customHeight="1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</row>
    <row r="575" spans="1:24" ht="12.75" customHeight="1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</row>
    <row r="576" spans="1:24" ht="12.75" customHeight="1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</row>
    <row r="577" spans="1:24" ht="12.75" customHeight="1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</row>
    <row r="578" spans="1:24" ht="12.75" customHeight="1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</row>
    <row r="579" spans="1:24" ht="12.75" customHeight="1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</row>
    <row r="580" spans="1:24" ht="12.75" customHeight="1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</row>
    <row r="581" spans="1:24" ht="12.75" customHeight="1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</row>
    <row r="582" spans="1:24" ht="12.75" customHeight="1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</row>
    <row r="583" spans="1:24" ht="12.75" customHeight="1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</row>
    <row r="584" spans="1:24" ht="12.75" customHeight="1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</row>
    <row r="585" spans="1:24" ht="12.75" customHeight="1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</row>
    <row r="586" spans="1:24" ht="12.75" customHeight="1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</row>
    <row r="587" spans="1:24" ht="12.75" customHeight="1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</row>
    <row r="588" spans="1:24" ht="12.75" customHeight="1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</row>
    <row r="589" spans="1:24" ht="12.75" customHeight="1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</row>
    <row r="590" spans="1:24" ht="12.75" customHeight="1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</row>
    <row r="591" spans="1:24" ht="12.75" customHeight="1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</row>
    <row r="592" spans="1:24" ht="12.75" customHeight="1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</row>
    <row r="593" spans="1:24" ht="12.75" customHeight="1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</row>
    <row r="594" spans="1:24" ht="12.75" customHeight="1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</row>
    <row r="595" spans="1:24" ht="12.75" customHeight="1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</row>
    <row r="596" spans="1:24" ht="12.75" customHeight="1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</row>
    <row r="597" spans="1:24" ht="12.75" customHeight="1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</row>
    <row r="598" spans="1:24" ht="12.75" customHeight="1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</row>
    <row r="599" spans="1:24" ht="12.75" customHeight="1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</row>
    <row r="600" spans="1:24" ht="12.75" customHeight="1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</row>
    <row r="601" spans="1:24" ht="12.75" customHeight="1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</row>
    <row r="602" spans="1:24" ht="12.75" customHeight="1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</row>
    <row r="603" spans="1:24" ht="12.75" customHeight="1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</row>
    <row r="604" spans="1:24" ht="12.75" customHeight="1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</row>
    <row r="605" spans="1:24" ht="12.75" customHeight="1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</row>
    <row r="606" spans="1:24" ht="12.75" customHeight="1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</row>
    <row r="607" spans="1:24" ht="12.75" customHeight="1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</row>
    <row r="608" spans="1:24" ht="12.75" customHeight="1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</row>
    <row r="609" spans="1:24" ht="12.75" customHeight="1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</row>
    <row r="610" spans="1:24" ht="12.75" customHeight="1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</row>
    <row r="611" spans="1:24" ht="12.75" customHeight="1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</row>
    <row r="612" spans="1:24" ht="12.75" customHeight="1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</row>
    <row r="613" spans="1:24" ht="12.75" customHeight="1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</row>
    <row r="614" spans="1:24" ht="12.75" customHeight="1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</row>
    <row r="615" spans="1:24" ht="12.75" customHeight="1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</row>
    <row r="616" spans="1:24" ht="12.75" customHeight="1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</row>
    <row r="617" spans="1:24" ht="12.75" customHeight="1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</row>
    <row r="618" spans="1:24" ht="12.75" customHeight="1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</row>
    <row r="619" spans="1:24" ht="12.75" customHeight="1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</row>
    <row r="620" spans="1:24" ht="12.75" customHeight="1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</row>
    <row r="621" spans="1:24" ht="12.75" customHeight="1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</row>
    <row r="622" spans="1:24" ht="12.75" customHeight="1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</row>
    <row r="623" spans="1:24" ht="12.75" customHeight="1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</row>
    <row r="624" spans="1:24" ht="12.75" customHeight="1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</row>
    <row r="625" spans="1:24" ht="12.75" customHeight="1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</row>
    <row r="626" spans="1:24" ht="12.75" customHeight="1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</row>
    <row r="627" spans="1:24" ht="12.75" customHeight="1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</row>
    <row r="628" spans="1:24" ht="12.75" customHeight="1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</row>
    <row r="629" spans="1:24" ht="12.75" customHeight="1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</row>
    <row r="630" spans="1:24" ht="12.75" customHeight="1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</row>
    <row r="631" spans="1:24" ht="12.75" customHeight="1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</row>
    <row r="632" spans="1:24" ht="12.75" customHeight="1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</row>
    <row r="633" spans="1:24" ht="12.75" customHeight="1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</row>
    <row r="634" spans="1:24" ht="12.75" customHeight="1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</row>
    <row r="635" spans="1:24" ht="12.75" customHeight="1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</row>
    <row r="636" spans="1:24" ht="12.75" customHeight="1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</row>
    <row r="637" spans="1:24" ht="12.75" customHeight="1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</row>
    <row r="638" spans="1:24" ht="12.75" customHeight="1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</row>
    <row r="639" spans="1:24" ht="12.75" customHeight="1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</row>
    <row r="640" spans="1:24" ht="12.75" customHeight="1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</row>
    <row r="641" spans="1:24" ht="12.75" customHeight="1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</row>
    <row r="642" spans="1:24" ht="12.75" customHeight="1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</row>
    <row r="643" spans="1:24" ht="12.75" customHeight="1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</row>
    <row r="644" spans="1:24" ht="12.75" customHeight="1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</row>
    <row r="645" spans="1:24" ht="12.75" customHeight="1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</row>
    <row r="646" spans="1:24" ht="12.75" customHeight="1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</row>
    <row r="647" spans="1:24" ht="12.75" customHeight="1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</row>
    <row r="648" spans="1:24" ht="12.75" customHeight="1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</row>
    <row r="649" spans="1:24" ht="12.75" customHeight="1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</row>
    <row r="650" spans="1:24" ht="12.75" customHeight="1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</row>
    <row r="651" spans="1:24" ht="12.75" customHeight="1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</row>
    <row r="652" spans="1:24" ht="12.75" customHeight="1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</row>
    <row r="653" spans="1:24" ht="12.75" customHeight="1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</row>
    <row r="654" spans="1:24" ht="12.75" customHeight="1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</row>
    <row r="655" spans="1:24" ht="12.75" customHeight="1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</row>
    <row r="656" spans="1:24" ht="12.75" customHeight="1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</row>
    <row r="657" spans="1:24" ht="12.75" customHeight="1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</row>
    <row r="658" spans="1:24" ht="12.75" customHeight="1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</row>
    <row r="659" spans="1:24" ht="12.75" customHeight="1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</row>
    <row r="660" spans="1:24" ht="12.75" customHeight="1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</row>
    <row r="661" spans="1:24" ht="12.75" customHeight="1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</row>
    <row r="662" spans="1:24" ht="12.75" customHeight="1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</row>
    <row r="663" spans="1:24" ht="12.75" customHeight="1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</row>
    <row r="664" spans="1:24" ht="12.75" customHeight="1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</row>
    <row r="665" spans="1:24" ht="12.75" customHeight="1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</row>
    <row r="666" spans="1:24" ht="12.75" customHeight="1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</row>
    <row r="667" spans="1:24" ht="12.75" customHeight="1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</row>
    <row r="668" spans="1:24" ht="12.75" customHeight="1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</row>
    <row r="669" spans="1:24" ht="12.75" customHeight="1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</row>
    <row r="670" spans="1:24" ht="12.75" customHeight="1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</row>
    <row r="671" spans="1:24" ht="12.75" customHeight="1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</row>
    <row r="672" spans="1:24" ht="12.75" customHeight="1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</row>
    <row r="673" spans="1:24" ht="12.75" customHeight="1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</row>
    <row r="674" spans="1:24" ht="12.75" customHeight="1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</row>
    <row r="675" spans="1:24" ht="12.75" customHeight="1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</row>
    <row r="676" spans="1:24" ht="12.75" customHeight="1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</row>
    <row r="677" spans="1:24" ht="12.75" customHeight="1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</row>
    <row r="678" spans="1:24" ht="12.75" customHeight="1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</row>
    <row r="679" spans="1:24" ht="12.75" customHeight="1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</row>
    <row r="680" spans="1:24" ht="12.75" customHeight="1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</row>
    <row r="681" spans="1:24" ht="12.75" customHeight="1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</row>
    <row r="682" spans="1:24" ht="12.75" customHeight="1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</row>
    <row r="683" spans="1:24" ht="12.75" customHeight="1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</row>
    <row r="684" spans="1:24" ht="12.75" customHeight="1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</row>
    <row r="685" spans="1:24" ht="12.75" customHeight="1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</row>
    <row r="686" spans="1:24" ht="12.75" customHeight="1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</row>
    <row r="687" spans="1:24" ht="12.75" customHeight="1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</row>
    <row r="688" spans="1:24" ht="12.75" customHeight="1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</row>
    <row r="689" spans="1:24" ht="12.75" customHeight="1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</row>
    <row r="690" spans="1:24" ht="12.75" customHeight="1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</row>
    <row r="691" spans="1:24" ht="12.75" customHeight="1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</row>
    <row r="692" spans="1:24" ht="12.75" customHeight="1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</row>
    <row r="693" spans="1:24" ht="12.75" customHeight="1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</row>
    <row r="694" spans="1:24" ht="12.75" customHeight="1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</row>
    <row r="695" spans="1:24" ht="12.75" customHeight="1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</row>
    <row r="696" spans="1:24" ht="12.75" customHeight="1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</row>
    <row r="697" spans="1:24" ht="12.75" customHeight="1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</row>
    <row r="698" spans="1:24" ht="12.75" customHeight="1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</row>
    <row r="699" spans="1:24" ht="12.75" customHeight="1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</row>
    <row r="700" spans="1:24" ht="12.75" customHeight="1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</row>
    <row r="701" spans="1:24" ht="12.75" customHeight="1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</row>
    <row r="702" spans="1:24" ht="12.75" customHeight="1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</row>
    <row r="703" spans="1:24" ht="12.75" customHeight="1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</row>
    <row r="704" spans="1:24" ht="12.75" customHeight="1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</row>
    <row r="705" spans="1:24" ht="12.75" customHeight="1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</row>
    <row r="706" spans="1:24" ht="12.75" customHeight="1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</row>
    <row r="707" spans="1:24" ht="12.75" customHeight="1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</row>
    <row r="708" spans="1:24" ht="12.75" customHeight="1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</row>
    <row r="709" spans="1:24" ht="12.75" customHeight="1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</row>
    <row r="710" spans="1:24" ht="12.75" customHeight="1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</row>
    <row r="711" spans="1:24" ht="12.75" customHeight="1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</row>
    <row r="712" spans="1:24" ht="12.75" customHeight="1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</row>
    <row r="713" spans="1:24" ht="12.75" customHeight="1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</row>
    <row r="714" spans="1:24" ht="12.75" customHeight="1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</row>
    <row r="715" spans="1:24" ht="12.75" customHeight="1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</row>
    <row r="716" spans="1:24" ht="12.75" customHeight="1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</row>
    <row r="717" spans="1:24" ht="12.75" customHeight="1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</row>
    <row r="718" spans="1:24" ht="12.75" customHeight="1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</row>
    <row r="719" spans="1:24" ht="12.75" customHeight="1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</row>
    <row r="720" spans="1:24" ht="12.75" customHeight="1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</row>
    <row r="721" spans="1:24" ht="12.75" customHeight="1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</row>
    <row r="722" spans="1:24" ht="12.75" customHeight="1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</row>
    <row r="723" spans="1:24" ht="12.75" customHeight="1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</row>
    <row r="724" spans="1:24" ht="12.75" customHeight="1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</row>
    <row r="725" spans="1:24" ht="12.75" customHeight="1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</row>
    <row r="726" spans="1:24" ht="12.75" customHeight="1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</row>
    <row r="727" spans="1:24" ht="12.75" customHeight="1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</row>
    <row r="728" spans="1:24" ht="12.75" customHeight="1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</row>
    <row r="729" spans="1:24" ht="12.75" customHeight="1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</row>
    <row r="730" spans="1:24" ht="12.75" customHeight="1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</row>
    <row r="731" spans="1:24" ht="12.75" customHeight="1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</row>
    <row r="732" spans="1:24" ht="12.75" customHeight="1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</row>
    <row r="733" spans="1:24" ht="12.75" customHeight="1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</row>
    <row r="734" spans="1:24" ht="12.75" customHeight="1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</row>
    <row r="735" spans="1:24" ht="12.75" customHeight="1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</row>
    <row r="736" spans="1:24" ht="12.75" customHeight="1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</row>
    <row r="737" spans="1:24" ht="12.75" customHeight="1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</row>
    <row r="738" spans="1:24" ht="12.75" customHeight="1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</row>
    <row r="739" spans="1:24" ht="12.75" customHeight="1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</row>
    <row r="740" spans="1:24" ht="12.75" customHeight="1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</row>
    <row r="741" spans="1:24" ht="12.75" customHeight="1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</row>
    <row r="742" spans="1:24" ht="12.75" customHeight="1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</row>
    <row r="743" spans="1:24" ht="12.75" customHeight="1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</row>
    <row r="744" spans="1:24" ht="12.75" customHeight="1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</row>
    <row r="745" spans="1:24" ht="12.75" customHeight="1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</row>
    <row r="746" spans="1:24" ht="12.75" customHeight="1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</row>
    <row r="747" spans="1:24" ht="12.75" customHeight="1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</row>
    <row r="748" spans="1:24" ht="12.75" customHeight="1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</row>
    <row r="749" spans="1:24" ht="12.75" customHeight="1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</row>
    <row r="750" spans="1:24" ht="12.75" customHeight="1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</row>
    <row r="751" spans="1:24" ht="12.75" customHeight="1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</row>
    <row r="752" spans="1:24" ht="12.75" customHeight="1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</row>
    <row r="753" spans="1:24" ht="12.75" customHeight="1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</row>
    <row r="754" spans="1:24" ht="12.75" customHeight="1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</row>
    <row r="755" spans="1:24" ht="12.75" customHeight="1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</row>
    <row r="756" spans="1:24" ht="12.75" customHeight="1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</row>
    <row r="757" spans="1:24" ht="12.75" customHeight="1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</row>
    <row r="758" spans="1:24" ht="12.75" customHeight="1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</row>
    <row r="759" spans="1:24" ht="12.75" customHeight="1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</row>
    <row r="760" spans="1:24" ht="12.75" customHeight="1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</row>
    <row r="761" spans="1:24" ht="12.75" customHeight="1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</row>
    <row r="762" spans="1:24" ht="12.75" customHeight="1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</row>
    <row r="763" spans="1:24" ht="12.75" customHeight="1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</row>
    <row r="764" spans="1:24" ht="12.75" customHeight="1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</row>
    <row r="765" spans="1:24" ht="12.75" customHeight="1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</row>
    <row r="766" spans="1:24" ht="12.75" customHeight="1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</row>
    <row r="767" spans="1:24" ht="12.75" customHeight="1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</row>
    <row r="768" spans="1:24" ht="12.75" customHeight="1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</row>
    <row r="769" spans="1:24" ht="12.75" customHeight="1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</row>
    <row r="770" spans="1:24" ht="12.75" customHeight="1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</row>
    <row r="771" spans="1:24" ht="12.75" customHeight="1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</row>
    <row r="772" spans="1:24" ht="12.75" customHeight="1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</row>
    <row r="773" spans="1:24" ht="12.75" customHeight="1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</row>
    <row r="774" spans="1:24" ht="12.75" customHeight="1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</row>
    <row r="775" spans="1:24" ht="12.75" customHeight="1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</row>
    <row r="776" spans="1:24" ht="12.75" customHeight="1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</row>
    <row r="777" spans="1:24" ht="12.75" customHeight="1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</row>
    <row r="778" spans="1:24" ht="12.75" customHeight="1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</row>
    <row r="779" spans="1:24" ht="12.75" customHeight="1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</row>
    <row r="780" spans="1:24" ht="12.75" customHeight="1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</row>
    <row r="781" spans="1:24" ht="12.75" customHeight="1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</row>
    <row r="782" spans="1:24" ht="12.75" customHeight="1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</row>
    <row r="783" spans="1:24" ht="12.75" customHeight="1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</row>
    <row r="784" spans="1:24" ht="12.75" customHeight="1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</row>
    <row r="785" spans="1:24" ht="12.75" customHeight="1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</row>
    <row r="786" spans="1:24" ht="12.75" customHeight="1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</row>
    <row r="787" spans="1:24" ht="12.75" customHeight="1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</row>
    <row r="788" spans="1:24" ht="12.75" customHeight="1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</row>
    <row r="789" spans="1:24" ht="12.75" customHeight="1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</row>
    <row r="790" spans="1:24" ht="12.75" customHeight="1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</row>
    <row r="791" spans="1:24" ht="12.75" customHeight="1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</row>
    <row r="792" spans="1:24" ht="12.75" customHeight="1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</row>
    <row r="793" spans="1:24" ht="12.75" customHeight="1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</row>
    <row r="794" spans="1:24" ht="12.75" customHeight="1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</row>
    <row r="795" spans="1:24" ht="12.75" customHeight="1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</row>
    <row r="796" spans="1:24" ht="12.75" customHeight="1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</row>
    <row r="797" spans="1:24" ht="12.75" customHeight="1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</row>
    <row r="798" spans="1:24" ht="12.75" customHeight="1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</row>
    <row r="799" spans="1:24" ht="12.75" customHeight="1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</row>
    <row r="800" spans="1:24" ht="12.75" customHeight="1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</row>
    <row r="801" spans="1:24" ht="12.75" customHeight="1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</row>
    <row r="802" spans="1:24" ht="12.75" customHeight="1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</row>
    <row r="803" spans="1:24" ht="12.75" customHeight="1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</row>
    <row r="804" spans="1:24" ht="12.75" customHeight="1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</row>
    <row r="805" spans="1:24" ht="12.75" customHeight="1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</row>
    <row r="806" spans="1:24" ht="12.75" customHeight="1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</row>
    <row r="807" spans="1:24" ht="12.75" customHeight="1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</row>
    <row r="808" spans="1:24" ht="12.75" customHeight="1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</row>
    <row r="809" spans="1:24" ht="12.75" customHeight="1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</row>
    <row r="810" spans="1:24" ht="12.75" customHeight="1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</row>
    <row r="811" spans="1:24" ht="12.75" customHeight="1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</row>
    <row r="812" spans="1:24" ht="12.75" customHeight="1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</row>
    <row r="813" spans="1:24" ht="12.75" customHeight="1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</row>
    <row r="814" spans="1:24" ht="12.75" customHeight="1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</row>
    <row r="815" spans="1:24" ht="12.75" customHeight="1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</row>
    <row r="816" spans="1:24" ht="12.75" customHeight="1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</row>
    <row r="817" spans="1:24" ht="12.75" customHeight="1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</row>
    <row r="818" spans="1:24" ht="12.75" customHeight="1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</row>
    <row r="819" spans="1:24" ht="12.75" customHeight="1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</row>
    <row r="820" spans="1:24" ht="12.75" customHeight="1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</row>
    <row r="821" spans="1:24" ht="12.75" customHeight="1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</row>
    <row r="822" spans="1:24" ht="12.75" customHeight="1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</row>
    <row r="823" spans="1:24" ht="12.75" customHeight="1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</row>
    <row r="824" spans="1:24" ht="12.75" customHeight="1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</row>
    <row r="825" spans="1:24" ht="12.75" customHeight="1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</row>
    <row r="826" spans="1:24" ht="12.75" customHeight="1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</row>
    <row r="827" spans="1:24" ht="12.75" customHeight="1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</row>
    <row r="828" spans="1:24" ht="12.75" customHeight="1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</row>
    <row r="829" spans="1:24" ht="12.75" customHeight="1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</row>
    <row r="830" spans="1:24" ht="12.75" customHeight="1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</row>
    <row r="831" spans="1:24" ht="12.75" customHeight="1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</row>
    <row r="832" spans="1:24" ht="12.75" customHeight="1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</row>
    <row r="833" spans="1:24" ht="12.75" customHeight="1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</row>
    <row r="834" spans="1:24" ht="12.75" customHeight="1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</row>
    <row r="835" spans="1:24" ht="12.75" customHeight="1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</row>
    <row r="836" spans="1:24" ht="12.75" customHeight="1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</row>
    <row r="837" spans="1:24" ht="12.75" customHeight="1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</row>
    <row r="838" spans="1:24" ht="12.75" customHeight="1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</row>
    <row r="839" spans="1:24" ht="12.75" customHeight="1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</row>
    <row r="840" spans="1:24" ht="12.75" customHeight="1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</row>
    <row r="841" spans="1:24" ht="12.75" customHeight="1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</row>
    <row r="842" spans="1:24" ht="12.75" customHeight="1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</row>
    <row r="843" spans="1:24" ht="12.75" customHeight="1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</row>
    <row r="844" spans="1:24" ht="12.75" customHeight="1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</row>
    <row r="845" spans="1:24" ht="12.75" customHeight="1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</row>
    <row r="846" spans="1:24" ht="12.75" customHeight="1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</row>
    <row r="847" spans="1:24" ht="12.75" customHeight="1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</row>
    <row r="848" spans="1:24" ht="12.75" customHeight="1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</row>
    <row r="849" spans="1:24" ht="12.75" customHeight="1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</row>
    <row r="850" spans="1:24" ht="12.75" customHeight="1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</row>
    <row r="851" spans="1:24" ht="12.75" customHeight="1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</row>
    <row r="852" spans="1:24" ht="12.75" customHeight="1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</row>
    <row r="853" spans="1:24" ht="12.75" customHeight="1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</row>
    <row r="854" spans="1:24" ht="12.75" customHeight="1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</row>
    <row r="855" spans="1:24" ht="12.75" customHeight="1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</row>
    <row r="856" spans="1:24" ht="12.75" customHeight="1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</row>
    <row r="857" spans="1:24" ht="12.75" customHeight="1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</row>
    <row r="858" spans="1:24" ht="12.75" customHeight="1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</row>
    <row r="859" spans="1:24" ht="12.75" customHeight="1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</row>
    <row r="860" spans="1:24" ht="12.75" customHeight="1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</row>
    <row r="861" spans="1:24" ht="12.75" customHeight="1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</row>
    <row r="862" spans="1:24" ht="12.75" customHeight="1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</row>
    <row r="863" spans="1:24" ht="12.75" customHeight="1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</row>
    <row r="864" spans="1:24" ht="12.75" customHeight="1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</row>
    <row r="865" spans="1:24" ht="12.75" customHeight="1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</row>
    <row r="866" spans="1:24" ht="12.75" customHeight="1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</row>
    <row r="867" spans="1:24" ht="12.75" customHeight="1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</row>
    <row r="868" spans="1:24" ht="12.75" customHeight="1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</row>
    <row r="869" spans="1:24" ht="12.75" customHeight="1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</row>
    <row r="870" spans="1:24" ht="12.75" customHeight="1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</row>
    <row r="871" spans="1:24" ht="12.75" customHeight="1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</row>
    <row r="872" spans="1:24" ht="12.75" customHeight="1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</row>
    <row r="873" spans="1:24" ht="12.75" customHeight="1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</row>
    <row r="874" spans="1:24" ht="12.75" customHeight="1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</row>
    <row r="875" spans="1:24" ht="12.75" customHeight="1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</row>
    <row r="876" spans="1:24" ht="12.75" customHeight="1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</row>
    <row r="877" spans="1:24" ht="12.75" customHeight="1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</row>
    <row r="878" spans="1:24" ht="12.75" customHeight="1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</row>
    <row r="879" spans="1:24" ht="12.75" customHeight="1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</row>
    <row r="880" spans="1:24" ht="12.75" customHeight="1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</row>
    <row r="881" spans="1:24" ht="12.75" customHeight="1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</row>
    <row r="882" spans="1:24" ht="12.75" customHeight="1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</row>
    <row r="883" spans="1:24" ht="12.75" customHeight="1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</row>
    <row r="884" spans="1:24" ht="12.75" customHeight="1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</row>
    <row r="885" spans="1:24" ht="12.75" customHeight="1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</row>
    <row r="886" spans="1:24" ht="12.75" customHeight="1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</row>
    <row r="887" spans="1:24" ht="12.75" customHeight="1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</row>
    <row r="888" spans="1:24" ht="12.75" customHeight="1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</row>
    <row r="889" spans="1:24" ht="12.75" customHeight="1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</row>
    <row r="890" spans="1:24" ht="12.75" customHeight="1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</row>
    <row r="891" spans="1:24" ht="12.75" customHeight="1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</row>
    <row r="892" spans="1:24" ht="12.75" customHeight="1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</row>
    <row r="893" spans="1:24" ht="12.75" customHeight="1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</row>
    <row r="894" spans="1:24" ht="12.75" customHeight="1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</row>
    <row r="895" spans="1:24" ht="12.75" customHeight="1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</row>
    <row r="896" spans="1:24" ht="12.75" customHeight="1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</row>
    <row r="897" spans="1:24" ht="12.75" customHeight="1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</row>
    <row r="898" spans="1:24" ht="12.75" customHeight="1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</row>
    <row r="899" spans="1:24" ht="12.75" customHeight="1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</row>
    <row r="900" spans="1:24" ht="12.75" customHeight="1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</row>
    <row r="901" spans="1:24" ht="12.75" customHeight="1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</row>
    <row r="902" spans="1:24" ht="12.75" customHeight="1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</row>
    <row r="903" spans="1:24" ht="12.75" customHeight="1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</row>
    <row r="904" spans="1:24" ht="12.75" customHeight="1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</row>
    <row r="905" spans="1:24" ht="12.75" customHeight="1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</row>
    <row r="906" spans="1:24" ht="12.75" customHeight="1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</row>
    <row r="907" spans="1:24" ht="12.75" customHeight="1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</row>
    <row r="908" spans="1:24" ht="12.75" customHeight="1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</row>
    <row r="909" spans="1:24" ht="12.75" customHeight="1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</row>
    <row r="910" spans="1:24" ht="12.75" customHeight="1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</row>
    <row r="911" spans="1:24" ht="12.75" customHeight="1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</row>
    <row r="912" spans="1:24" ht="12.75" customHeight="1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</row>
    <row r="913" spans="1:24" ht="12.75" customHeight="1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</row>
    <row r="914" spans="1:24" ht="12.75" customHeight="1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</row>
    <row r="915" spans="1:24" ht="12.75" customHeight="1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</row>
    <row r="916" spans="1:24" ht="12.75" customHeight="1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</row>
    <row r="917" spans="1:24" ht="12.75" customHeight="1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</row>
    <row r="918" spans="1:24" ht="12.75" customHeight="1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</row>
    <row r="919" spans="1:24" ht="12.75" customHeight="1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</row>
    <row r="920" spans="1:24" ht="12.75" customHeight="1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</row>
    <row r="921" spans="1:24" ht="12.75" customHeight="1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</row>
    <row r="922" spans="1:24" ht="12.75" customHeight="1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</row>
    <row r="923" spans="1:24" ht="12.75" customHeight="1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</row>
    <row r="924" spans="1:24" ht="12.75" customHeight="1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</row>
    <row r="925" spans="1:24" ht="12.75" customHeight="1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</row>
    <row r="926" spans="1:24" ht="12.75" customHeight="1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</row>
    <row r="927" spans="1:24" ht="12.75" customHeight="1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</row>
    <row r="928" spans="1:24" ht="12.75" customHeight="1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</row>
    <row r="929" spans="1:24" ht="12.75" customHeight="1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</row>
    <row r="930" spans="1:24" ht="12.75" customHeight="1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</row>
    <row r="931" spans="1:24" ht="12.75" customHeight="1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</row>
    <row r="932" spans="1:24" ht="12.75" customHeight="1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</row>
    <row r="933" spans="1:24" ht="12.75" customHeight="1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</row>
    <row r="934" spans="1:24" ht="12.75" customHeight="1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</row>
    <row r="935" spans="1:24" ht="12.75" customHeight="1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</row>
    <row r="936" spans="1:24" ht="12.75" customHeight="1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</row>
    <row r="937" spans="1:24" ht="12.75" customHeight="1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</row>
    <row r="938" spans="1:24" ht="12.75" customHeight="1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</row>
    <row r="939" spans="1:24" ht="12.75" customHeight="1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</row>
    <row r="940" spans="1:24" ht="12.75" customHeight="1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</row>
    <row r="941" spans="1:24" ht="12.75" customHeight="1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</row>
    <row r="942" spans="1:24" ht="12.75" customHeight="1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</row>
    <row r="943" spans="1:24" ht="12.75" customHeight="1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</row>
    <row r="944" spans="1:24" ht="12.75" customHeight="1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</row>
    <row r="945" spans="1:24" ht="12.75" customHeight="1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</row>
    <row r="946" spans="1:24" ht="12.75" customHeight="1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</row>
    <row r="947" spans="1:24" ht="12.75" customHeight="1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</row>
    <row r="948" spans="1:24" ht="12.75" customHeight="1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</row>
    <row r="949" spans="1:24" ht="12.75" customHeight="1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</row>
    <row r="950" spans="1:24" ht="12.75" customHeight="1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</row>
    <row r="951" spans="1:24" ht="12.75" customHeight="1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</row>
    <row r="952" spans="1:24" ht="12.75" customHeight="1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</row>
    <row r="953" spans="1:24" ht="12.75" customHeight="1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</row>
    <row r="954" spans="1:24" ht="12.75" customHeight="1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</row>
    <row r="955" spans="1:24" ht="12.75" customHeight="1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</row>
    <row r="956" spans="1:24" ht="12.75" customHeight="1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</row>
    <row r="957" spans="1:24" ht="12.75" customHeight="1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</row>
    <row r="958" spans="1:24" ht="12.75" customHeight="1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</row>
    <row r="959" spans="1:24" ht="12.75" customHeight="1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</row>
    <row r="960" spans="1:24" ht="12.75" customHeight="1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</row>
    <row r="961" spans="1:24" ht="12.75" customHeight="1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</row>
    <row r="962" spans="1:24" ht="12.75" customHeight="1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</row>
    <row r="963" spans="1:24" ht="12.75" customHeight="1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</row>
    <row r="964" spans="1:24" ht="12.75" customHeight="1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</row>
    <row r="965" spans="1:24" ht="12.75" customHeight="1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</row>
    <row r="966" spans="1:24" ht="12.75" customHeight="1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</row>
    <row r="967" spans="1:24" ht="12.75" customHeight="1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</row>
    <row r="968" spans="1:24" ht="12.75" customHeight="1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</row>
    <row r="969" spans="1:24" ht="12.75" customHeight="1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</row>
    <row r="970" spans="1:24" ht="12.75" customHeight="1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</row>
    <row r="971" spans="1:24" ht="12.75" customHeight="1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</row>
    <row r="972" spans="1:24" ht="12.75" customHeight="1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</row>
    <row r="973" spans="1:24" ht="12.75" customHeight="1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</row>
    <row r="974" spans="1:24" ht="12.75" customHeight="1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</row>
    <row r="975" spans="1:24" ht="12.75" customHeight="1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</row>
    <row r="976" spans="1:24" ht="12.75" customHeight="1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</row>
    <row r="977" spans="1:24" ht="12.75" customHeight="1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</row>
    <row r="978" spans="1:24" ht="12.75" customHeight="1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</row>
    <row r="979" spans="1:24" ht="12.75" customHeight="1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</row>
    <row r="980" spans="1:24" ht="12.75" customHeight="1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</row>
    <row r="981" spans="1:24" ht="12.75" customHeight="1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</row>
    <row r="982" spans="1:24" ht="12.75" customHeight="1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</row>
    <row r="983" spans="1:24" ht="15" customHeight="1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</row>
    <row r="984" spans="1:24" ht="15" customHeight="1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</row>
    <row r="985" spans="1:24" ht="15" customHeight="1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</row>
    <row r="986" spans="1:24" ht="15" customHeight="1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</row>
    <row r="987" spans="1:24" ht="15" customHeight="1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</row>
    <row r="988" spans="1:24" ht="15" customHeight="1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</row>
    <row r="989" spans="1:24" ht="15" customHeight="1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</row>
    <row r="990" spans="1:24" ht="15" customHeight="1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</row>
    <row r="991" spans="1:24" ht="15" customHeight="1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</row>
    <row r="992" spans="1:24" ht="15" customHeight="1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</row>
    <row r="993" spans="1:18" ht="15" customHeight="1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</row>
  </sheetData>
  <mergeCells count="33"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51:E51"/>
    <mergeCell ref="C46:D46"/>
    <mergeCell ref="C47:D47"/>
    <mergeCell ref="C27:C30"/>
    <mergeCell ref="E3:E6"/>
    <mergeCell ref="E7:E10"/>
    <mergeCell ref="E11:E14"/>
    <mergeCell ref="E15:E18"/>
    <mergeCell ref="C11:C14"/>
    <mergeCell ref="C15:C18"/>
    <mergeCell ref="C7:C10"/>
    <mergeCell ref="C48:D48"/>
    <mergeCell ref="C49:D49"/>
    <mergeCell ref="B48:B49"/>
    <mergeCell ref="C3:C6"/>
    <mergeCell ref="C44:D44"/>
    <mergeCell ref="C45:D45"/>
    <mergeCell ref="B3:B26"/>
    <mergeCell ref="C19:C22"/>
    <mergeCell ref="B27:B34"/>
    <mergeCell ref="C31:C34"/>
  </mergeCells>
  <pageMargins left="0.7" right="0.7" top="0.75" bottom="0.75" header="0" footer="0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100-000000000000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00000000-0002-0000-0100-000001000000}">
          <x14:formula1>
            <xm:f>Instrucciones!$B$26:$B$27</xm:f>
          </x14:formula1>
          <xm:sqref>E44:E49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opLeftCell="A49" workbookViewId="0">
      <selection activeCell="C69" sqref="C69"/>
    </sheetView>
  </sheetViews>
  <sheetFormatPr defaultColWidth="12.5703125" defaultRowHeight="15" customHeight="1"/>
  <cols>
    <col min="1" max="1" width="1.5703125" customWidth="1"/>
    <col min="2" max="2" width="18.28515625" customWidth="1"/>
    <col min="3" max="3" width="34.85546875" customWidth="1"/>
    <col min="4" max="4" width="50.42578125" customWidth="1"/>
    <col min="5" max="5" width="11.5703125" customWidth="1"/>
    <col min="6" max="6" width="11.42578125" customWidth="1"/>
    <col min="7" max="26" width="9.140625" customWidth="1"/>
  </cols>
  <sheetData>
    <row r="1" spans="1:26" ht="6.75" customHeight="1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8.75" customHeight="1">
      <c r="A2" s="48"/>
      <c r="B2" s="12" t="s">
        <v>74</v>
      </c>
      <c r="C2" s="12" t="s">
        <v>27</v>
      </c>
      <c r="D2" s="12" t="s">
        <v>75</v>
      </c>
      <c r="E2" s="12" t="s">
        <v>29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12.75" customHeight="1">
      <c r="A3" s="48"/>
      <c r="B3" s="63" t="s">
        <v>35</v>
      </c>
      <c r="C3" s="61" t="s">
        <v>36</v>
      </c>
      <c r="D3" s="13" t="s">
        <v>76</v>
      </c>
      <c r="E3" s="63">
        <v>2</v>
      </c>
      <c r="F3" s="125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2.75" customHeight="1">
      <c r="A4" s="48"/>
      <c r="B4" s="136"/>
      <c r="C4" s="136"/>
      <c r="D4" s="13" t="s">
        <v>77</v>
      </c>
      <c r="E4" s="62"/>
      <c r="F4" s="137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12.75" customHeight="1">
      <c r="A5" s="48"/>
      <c r="B5" s="136"/>
      <c r="C5" s="136"/>
      <c r="D5" s="13" t="s">
        <v>78</v>
      </c>
      <c r="E5" s="62"/>
      <c r="F5" s="137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2.75" customHeight="1">
      <c r="A6" s="48"/>
      <c r="B6" s="136"/>
      <c r="C6" s="138"/>
      <c r="D6" s="13" t="s">
        <v>79</v>
      </c>
      <c r="E6" s="60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2.75" customHeight="1">
      <c r="A7" s="48"/>
      <c r="B7" s="136"/>
      <c r="C7" s="61" t="s">
        <v>37</v>
      </c>
      <c r="D7" s="13" t="s">
        <v>80</v>
      </c>
      <c r="E7" s="63">
        <v>2</v>
      </c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2.75" customHeight="1">
      <c r="A8" s="48"/>
      <c r="B8" s="136"/>
      <c r="C8" s="136"/>
      <c r="D8" s="13" t="s">
        <v>81</v>
      </c>
      <c r="E8" s="62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12.75" customHeight="1">
      <c r="A9" s="48"/>
      <c r="B9" s="136"/>
      <c r="C9" s="136"/>
      <c r="D9" s="13" t="s">
        <v>82</v>
      </c>
      <c r="E9" s="62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2.75" customHeight="1">
      <c r="A10" s="48"/>
      <c r="B10" s="136"/>
      <c r="C10" s="138"/>
      <c r="D10" s="13" t="s">
        <v>83</v>
      </c>
      <c r="E10" s="60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2.75" customHeight="1">
      <c r="A11" s="48"/>
      <c r="B11" s="136"/>
      <c r="C11" s="61" t="s">
        <v>38</v>
      </c>
      <c r="D11" s="13" t="s">
        <v>84</v>
      </c>
      <c r="E11" s="63">
        <v>4</v>
      </c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12.75" customHeight="1">
      <c r="A12" s="48"/>
      <c r="B12" s="136"/>
      <c r="C12" s="136"/>
      <c r="D12" s="13" t="s">
        <v>85</v>
      </c>
      <c r="E12" s="62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12.75" customHeight="1">
      <c r="A13" s="48"/>
      <c r="B13" s="136"/>
      <c r="C13" s="136"/>
      <c r="D13" s="13" t="s">
        <v>86</v>
      </c>
      <c r="E13" s="62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12.75" customHeight="1">
      <c r="A14" s="48"/>
      <c r="B14" s="136"/>
      <c r="C14" s="138"/>
      <c r="D14" s="13" t="s">
        <v>87</v>
      </c>
      <c r="E14" s="60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12.75" customHeight="1">
      <c r="A15" s="48"/>
      <c r="B15" s="136"/>
      <c r="C15" s="61" t="s">
        <v>39</v>
      </c>
      <c r="D15" s="13" t="s">
        <v>88</v>
      </c>
      <c r="E15" s="63">
        <v>1</v>
      </c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 customHeight="1">
      <c r="A16" s="48"/>
      <c r="B16" s="136"/>
      <c r="C16" s="136"/>
      <c r="D16" s="13" t="s">
        <v>89</v>
      </c>
      <c r="E16" s="62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12.75" customHeight="1">
      <c r="A17" s="48"/>
      <c r="B17" s="136"/>
      <c r="C17" s="136"/>
      <c r="D17" s="13" t="s">
        <v>90</v>
      </c>
      <c r="E17" s="62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ht="12.75" customHeight="1">
      <c r="A18" s="48"/>
      <c r="B18" s="136"/>
      <c r="C18" s="138"/>
      <c r="D18" s="13" t="s">
        <v>91</v>
      </c>
      <c r="E18" s="60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spans="1:26" ht="12.75" customHeight="1">
      <c r="A19" s="48"/>
      <c r="B19" s="136"/>
      <c r="C19" s="61" t="s">
        <v>92</v>
      </c>
      <c r="D19" s="13" t="s">
        <v>93</v>
      </c>
      <c r="E19" s="63">
        <v>1</v>
      </c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spans="1:26" ht="12.75" customHeight="1">
      <c r="A20" s="48"/>
      <c r="B20" s="136"/>
      <c r="C20" s="136"/>
      <c r="D20" s="13" t="s">
        <v>94</v>
      </c>
      <c r="E20" s="62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12.75" customHeight="1">
      <c r="A21" s="48"/>
      <c r="B21" s="136"/>
      <c r="C21" s="136"/>
      <c r="D21" s="13" t="s">
        <v>95</v>
      </c>
      <c r="E21" s="62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12.75" customHeight="1">
      <c r="A22" s="48"/>
      <c r="B22" s="136"/>
      <c r="C22" s="138"/>
      <c r="D22" s="13" t="s">
        <v>96</v>
      </c>
      <c r="E22" s="60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12.75" customHeight="1">
      <c r="A23" s="49"/>
      <c r="B23" s="136"/>
      <c r="C23" s="61" t="s">
        <v>41</v>
      </c>
      <c r="D23" s="13" t="s">
        <v>97</v>
      </c>
      <c r="E23" s="63">
        <v>2</v>
      </c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.75" customHeight="1">
      <c r="A24" s="48"/>
      <c r="B24" s="136"/>
      <c r="C24" s="136"/>
      <c r="D24" s="13" t="s">
        <v>98</v>
      </c>
      <c r="E24" s="62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12.75" customHeight="1">
      <c r="A25" s="48"/>
      <c r="B25" s="136"/>
      <c r="C25" s="136"/>
      <c r="D25" s="13" t="s">
        <v>99</v>
      </c>
      <c r="E25" s="62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12.75" customHeight="1">
      <c r="A26" s="48"/>
      <c r="B26" s="138"/>
      <c r="C26" s="138"/>
      <c r="D26" s="13" t="s">
        <v>100</v>
      </c>
      <c r="E26" s="60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spans="1:26" ht="12.75" customHeight="1">
      <c r="A27" s="48"/>
      <c r="B27" s="63" t="s">
        <v>42</v>
      </c>
      <c r="C27" s="61" t="s">
        <v>43</v>
      </c>
      <c r="D27" s="13" t="s">
        <v>101</v>
      </c>
      <c r="E27" s="63">
        <v>2</v>
      </c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12.75" customHeight="1">
      <c r="A28" s="48"/>
      <c r="B28" s="136"/>
      <c r="C28" s="136"/>
      <c r="D28" s="13" t="s">
        <v>102</v>
      </c>
      <c r="E28" s="62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12.75" customHeight="1">
      <c r="A29" s="48"/>
      <c r="B29" s="136"/>
      <c r="C29" s="136"/>
      <c r="D29" s="13" t="s">
        <v>103</v>
      </c>
      <c r="E29" s="62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12.75" customHeight="1">
      <c r="A30" s="48"/>
      <c r="B30" s="136"/>
      <c r="C30" s="138"/>
      <c r="D30" s="13" t="s">
        <v>104</v>
      </c>
      <c r="E30" s="60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4" customHeight="1">
      <c r="A31" s="48"/>
      <c r="B31" s="136"/>
      <c r="C31" s="61" t="s">
        <v>44</v>
      </c>
      <c r="D31" s="13" t="s">
        <v>105</v>
      </c>
      <c r="E31" s="63">
        <v>2</v>
      </c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spans="1:26" ht="12.75" customHeight="1">
      <c r="A32" s="48"/>
      <c r="B32" s="136"/>
      <c r="C32" s="136"/>
      <c r="D32" s="13" t="s">
        <v>106</v>
      </c>
      <c r="E32" s="62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spans="1:26" ht="12.75" customHeight="1">
      <c r="A33" s="48"/>
      <c r="B33" s="136"/>
      <c r="C33" s="136"/>
      <c r="D33" s="13" t="s">
        <v>107</v>
      </c>
      <c r="E33" s="62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ht="12.75" customHeight="1">
      <c r="A34" s="48"/>
      <c r="B34" s="138"/>
      <c r="C34" s="138"/>
      <c r="D34" s="13" t="s">
        <v>108</v>
      </c>
      <c r="E34" s="60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ht="12.75" customHeight="1">
      <c r="A35" s="48"/>
      <c r="B35" s="59" t="s">
        <v>45</v>
      </c>
      <c r="C35" s="61" t="s">
        <v>109</v>
      </c>
      <c r="D35" s="13" t="s">
        <v>110</v>
      </c>
      <c r="E35" s="63">
        <v>5</v>
      </c>
      <c r="F35" s="48"/>
      <c r="G35" s="51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ht="12.75" customHeight="1">
      <c r="A36" s="48"/>
      <c r="B36" s="136"/>
      <c r="C36" s="136"/>
      <c r="D36" s="13" t="s">
        <v>111</v>
      </c>
      <c r="E36" s="62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</row>
    <row r="37" spans="1:26" ht="12.75" customHeight="1">
      <c r="A37" s="48"/>
      <c r="B37" s="136"/>
      <c r="C37" s="136"/>
      <c r="D37" s="13" t="s">
        <v>112</v>
      </c>
      <c r="E37" s="62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</row>
    <row r="38" spans="1:26" ht="39.75" customHeight="1">
      <c r="A38" s="48"/>
      <c r="B38" s="136"/>
      <c r="C38" s="138"/>
      <c r="D38" s="13" t="s">
        <v>113</v>
      </c>
      <c r="E38" s="60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24.75" customHeight="1">
      <c r="A39" s="48"/>
      <c r="B39" s="136"/>
      <c r="C39" s="61" t="s">
        <v>47</v>
      </c>
      <c r="D39" s="13" t="s">
        <v>114</v>
      </c>
      <c r="E39" s="63">
        <v>1</v>
      </c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24.75" customHeight="1">
      <c r="A40" s="48"/>
      <c r="B40" s="136"/>
      <c r="C40" s="136"/>
      <c r="D40" s="13" t="s">
        <v>115</v>
      </c>
      <c r="E40" s="62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24.75" customHeight="1">
      <c r="A41" s="48"/>
      <c r="B41" s="136"/>
      <c r="C41" s="136"/>
      <c r="D41" s="13" t="s">
        <v>116</v>
      </c>
      <c r="E41" s="62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24.75" customHeight="1">
      <c r="A42" s="48"/>
      <c r="B42" s="138"/>
      <c r="C42" s="138"/>
      <c r="D42" s="13" t="s">
        <v>117</v>
      </c>
      <c r="E42" s="60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2.75" customHeight="1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2.75" customHeight="1">
      <c r="A44" s="49"/>
      <c r="B44" s="59" t="s">
        <v>57</v>
      </c>
      <c r="C44" s="57" t="s">
        <v>118</v>
      </c>
      <c r="D44" s="139"/>
      <c r="E44" s="14" t="s">
        <v>119</v>
      </c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22.5" customHeight="1">
      <c r="A45" s="49"/>
      <c r="B45" s="136"/>
      <c r="C45" s="57" t="s">
        <v>59</v>
      </c>
      <c r="D45" s="139"/>
      <c r="E45" s="14" t="s">
        <v>120</v>
      </c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29.25" customHeight="1">
      <c r="A46" s="49"/>
      <c r="B46" s="136"/>
      <c r="C46" s="57" t="s">
        <v>60</v>
      </c>
      <c r="D46" s="139"/>
      <c r="E46" s="14" t="s">
        <v>119</v>
      </c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30" customHeight="1">
      <c r="A47" s="49"/>
      <c r="B47" s="138"/>
      <c r="C47" s="57" t="s">
        <v>61</v>
      </c>
      <c r="D47" s="139"/>
      <c r="E47" s="14" t="s">
        <v>120</v>
      </c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28.5" customHeight="1">
      <c r="A48" s="48"/>
      <c r="B48" s="59" t="s">
        <v>62</v>
      </c>
      <c r="C48" s="57" t="s">
        <v>63</v>
      </c>
      <c r="D48" s="139"/>
      <c r="E48" s="14" t="s">
        <v>119</v>
      </c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37.5" customHeight="1">
      <c r="A49" s="48"/>
      <c r="B49" s="138"/>
      <c r="C49" s="57" t="s">
        <v>64</v>
      </c>
      <c r="D49" s="139"/>
      <c r="E49" s="14" t="s">
        <v>120</v>
      </c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12.75" customHeight="1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spans="1:26" ht="12.75" customHeight="1">
      <c r="A51" s="48"/>
      <c r="B51" s="126" t="s">
        <v>123</v>
      </c>
      <c r="C51" s="140"/>
      <c r="D51" s="140"/>
      <c r="E51" s="139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12.75" customHeight="1">
      <c r="A52" s="48"/>
      <c r="B52" s="127" t="s">
        <v>124</v>
      </c>
      <c r="C52" s="141"/>
      <c r="D52" s="141"/>
      <c r="E52" s="142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spans="1:26" ht="12.75" customHeight="1">
      <c r="A53" s="48"/>
      <c r="B53" s="143"/>
      <c r="C53" s="144"/>
      <c r="D53" s="144"/>
      <c r="E53" s="145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spans="1:26" ht="12.75" customHeight="1">
      <c r="A54" s="48"/>
      <c r="B54" s="143"/>
      <c r="C54" s="144"/>
      <c r="D54" s="144"/>
      <c r="E54" s="145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12.75" customHeight="1">
      <c r="A55" s="48"/>
      <c r="B55" s="143"/>
      <c r="C55" s="144"/>
      <c r="D55" s="144"/>
      <c r="E55" s="145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spans="1:26" ht="12.75" customHeight="1">
      <c r="A56" s="48"/>
      <c r="B56" s="143"/>
      <c r="C56" s="144"/>
      <c r="D56" s="144"/>
      <c r="E56" s="145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spans="1:26" ht="12.75" customHeight="1">
      <c r="A57" s="48"/>
      <c r="B57" s="143"/>
      <c r="C57" s="144"/>
      <c r="D57" s="144"/>
      <c r="E57" s="145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spans="1:26" ht="12.75" customHeight="1">
      <c r="A58" s="48"/>
      <c r="B58" s="146"/>
      <c r="C58" s="147"/>
      <c r="D58" s="147"/>
      <c r="E58" s="1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spans="1:26" ht="12.75" customHeight="1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12.75" customHeight="1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12.75" customHeight="1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12.75" customHeight="1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ht="12.75" customHeight="1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12.75" customHeight="1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12.75" customHeight="1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12.75" customHeight="1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spans="1:26" ht="12.75" customHeight="1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spans="1:26" ht="12.75" customHeight="1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spans="1:26" ht="12.75" customHeight="1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spans="1:26" ht="12.75" customHeight="1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spans="1:26" ht="12.75" customHeight="1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spans="1:26" ht="12.75" customHeight="1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spans="1:26" ht="12.75" customHeight="1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spans="1:26" ht="12.75" customHeight="1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12.75" customHeight="1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12.75" customHeight="1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spans="1:26" ht="12.75" customHeight="1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spans="1:26" ht="12.75" customHeight="1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12.75" customHeight="1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12.75" customHeight="1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12.75" customHeight="1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12.75" customHeight="1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12.75" customHeight="1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12.75" customHeight="1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12.75" customHeight="1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12.75" customHeight="1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12.7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12.75" customHeight="1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12.75" customHeight="1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12.75" customHeight="1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12.75" customHeight="1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12.75" customHeight="1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12.75" customHeight="1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12.75" customHeight="1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12.75" customHeight="1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12.75" customHeight="1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12.75" customHeight="1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12.75" customHeight="1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12.75" customHeight="1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12.75" customHeight="1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12.75" customHeight="1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12.75" customHeight="1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12.75" customHeight="1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12.75" customHeight="1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12.75" customHeight="1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12.75" customHeight="1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12.75" customHeight="1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12.75" customHeight="1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12.75" customHeight="1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12.75" customHeight="1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12.75" customHeight="1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12.75" customHeight="1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12.75" customHeight="1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12.7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12.75" customHeight="1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12.75" customHeight="1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12.75" customHeight="1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12.75" customHeight="1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12.75" customHeight="1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12.75" customHeight="1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12.75" customHeight="1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12.75" customHeight="1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12.75" customHeight="1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12.75" customHeight="1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12.75" customHeight="1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12.75" customHeight="1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12.75" customHeight="1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12.75" customHeight="1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12.75" customHeight="1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12.75" customHeight="1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12.75" customHeight="1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12.75" customHeight="1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12.75" customHeight="1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12.75" customHeight="1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12.75" customHeight="1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12.75" customHeight="1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12.75" customHeight="1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12.75" customHeight="1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12.75" customHeight="1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12.75" customHeight="1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12.75" customHeight="1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12.75" customHeight="1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12.75" customHeight="1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12.75" customHeight="1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12.75" customHeight="1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12.75" customHeight="1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12.75" customHeight="1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12.75" customHeight="1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12.75" customHeight="1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12.75" customHeight="1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12.75" customHeight="1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12.75" customHeight="1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12.75" customHeight="1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12.75" customHeight="1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12.75" customHeight="1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12.75" customHeight="1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12.75" customHeight="1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12.75" customHeight="1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12.75" customHeight="1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12.75" customHeight="1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12.75" customHeight="1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12.75" customHeight="1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12.75" customHeight="1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12.75" customHeight="1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12.75" customHeight="1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12.75" customHeight="1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12.75" customHeight="1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12.75" customHeight="1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12.75" customHeight="1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12.75" customHeight="1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12.75" customHeight="1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12.75" customHeight="1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12.75" customHeight="1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12.75" customHeight="1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12.75" customHeight="1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12.75" customHeight="1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12.75" customHeight="1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12.75" customHeight="1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12.75" customHeight="1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12.75" customHeight="1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12.75" customHeight="1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12.75" customHeight="1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12.75" customHeight="1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12.75" customHeight="1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12.75" customHeight="1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12.75" customHeight="1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12.75" customHeight="1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12.75" customHeight="1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12.75" customHeight="1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12.75" customHeight="1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12.75" customHeight="1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12.75" customHeight="1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12.75" customHeight="1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12.75" customHeight="1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12.75" customHeight="1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12.75" customHeight="1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12.75" customHeight="1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12.75" customHeight="1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12.75" customHeight="1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12.75" customHeight="1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12.75" customHeight="1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12.75" customHeight="1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12.75" customHeight="1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12.75" customHeight="1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12.75" customHeight="1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12.75" customHeight="1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12.75" customHeight="1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12.75" customHeight="1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12.75" customHeight="1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12.75" customHeight="1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12.75" customHeight="1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12.75" customHeight="1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12.75" customHeight="1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12.75" customHeight="1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12.75" customHeight="1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12.75" customHeight="1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12.75" customHeight="1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12.75" customHeight="1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12.75" customHeight="1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12.75" customHeight="1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12.75" customHeight="1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12.75" customHeight="1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12.75" customHeight="1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12.75" customHeight="1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12.75" customHeight="1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12.75" customHeight="1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12.75" customHeight="1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12.75" customHeight="1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12.75" customHeight="1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12.75" customHeight="1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12.75" customHeight="1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12.75" customHeight="1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12.75" customHeight="1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12.75" customHeight="1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12.75" customHeight="1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12.75" customHeight="1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12.75" customHeight="1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12.75" customHeight="1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12.75" customHeight="1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12.75" customHeight="1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12.75" customHeight="1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12.75" customHeight="1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12.75" customHeight="1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12.75" customHeight="1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12.75" customHeight="1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12.75" customHeight="1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12.75" customHeight="1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12.75" customHeight="1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12.75" customHeight="1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12.75" customHeight="1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12.75" customHeight="1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12.75" customHeight="1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spans="1:26" ht="12.75" customHeight="1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spans="1:26" ht="12.75" customHeight="1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spans="1:26" ht="12.75" customHeight="1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spans="1:26" ht="12.75" customHeight="1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spans="1:26" ht="12.75" customHeight="1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spans="1:26" ht="12.75" customHeight="1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spans="1:26" ht="12.75" customHeight="1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spans="1:26" ht="12.75" customHeight="1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spans="1:26" ht="12.75" customHeight="1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spans="1:26" ht="12.75" customHeight="1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spans="1:26" ht="12.75" customHeight="1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spans="1:26" ht="12.75" customHeight="1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12.75" customHeight="1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12.75" customHeight="1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12.75" customHeight="1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12.75" customHeight="1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12.75" customHeight="1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12.75" customHeight="1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12.75" customHeight="1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12.75" customHeight="1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12.75" customHeight="1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12.75" customHeight="1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12.75" customHeight="1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12.75" customHeight="1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12.75" customHeight="1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12.75" customHeight="1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12.75" customHeight="1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12.75" customHeight="1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12.75" customHeight="1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12.75" customHeight="1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12.75" customHeight="1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12.75" customHeight="1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12.75" customHeight="1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12.75" customHeight="1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12.75" customHeight="1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12.75" customHeight="1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12.75" customHeight="1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12.75" customHeight="1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12.75" customHeight="1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12.75" customHeight="1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12.75" customHeight="1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12.75" customHeight="1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12.75" customHeight="1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12.75" customHeight="1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12.75" customHeight="1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12.75" customHeight="1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12.75" customHeight="1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12.75" customHeight="1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12.75" customHeight="1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12.75" customHeight="1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12.75" customHeight="1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12.75" customHeight="1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12.75" customHeight="1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12.75" customHeight="1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12.75" customHeight="1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12.75" customHeight="1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12.75" customHeight="1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12.75" customHeight="1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12.75" customHeight="1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12.75" customHeight="1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12.75" customHeight="1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12.75" customHeight="1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12.75" customHeight="1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12.75" customHeight="1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12.75" customHeight="1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12.75" customHeight="1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12.75" customHeight="1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12.75" customHeight="1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12.75" customHeight="1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12.75" customHeight="1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12.75" customHeight="1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12.75" customHeight="1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12.75" customHeight="1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12.75" customHeight="1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12.75" customHeight="1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12.75" customHeight="1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12.75" customHeight="1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12.75" customHeight="1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12.75" customHeight="1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12.75" customHeight="1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12.75" customHeight="1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12.75" customHeight="1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12.75" customHeight="1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12.75" customHeight="1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12.75" customHeight="1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12.75" customHeight="1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12.75" customHeight="1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12.75" customHeight="1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12.75" customHeight="1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12.75" customHeight="1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12.75" customHeight="1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12.75" customHeight="1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12.75" customHeight="1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12.75" customHeight="1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12.75" customHeight="1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12.75" customHeight="1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12.75" customHeight="1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12.75" customHeight="1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12.75" customHeight="1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12.75" customHeight="1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12.75" customHeight="1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12.75" customHeight="1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12.75" customHeight="1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12.75" customHeight="1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12.75" customHeight="1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12.75" customHeight="1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12.75" customHeight="1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12.75" customHeight="1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12.75" customHeight="1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12.75" customHeight="1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12.75" customHeight="1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12.75" customHeight="1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12.75" customHeight="1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12.75" customHeight="1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12.75" customHeight="1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12.75" customHeight="1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12.75" customHeight="1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12.75" customHeight="1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12.75" customHeight="1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12.75" customHeight="1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12.75" customHeight="1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12.75" customHeight="1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12.75" customHeight="1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12.75" customHeight="1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12.75" customHeight="1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12.75" customHeight="1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12.75" customHeight="1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12.75" customHeight="1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12.75" customHeight="1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12.75" customHeight="1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12.75" customHeight="1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12.75" customHeight="1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12.75" customHeight="1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12.75" customHeight="1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12.75" customHeight="1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12.75" customHeight="1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12.75" customHeight="1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12.75" customHeight="1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12.75" customHeight="1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12.75" customHeight="1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12.75" customHeight="1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12.75" customHeight="1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12.75" customHeight="1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12.75" customHeight="1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12.75" customHeight="1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12.75" customHeight="1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12.75" customHeight="1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12.75" customHeight="1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12.75" customHeight="1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12.75" customHeight="1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12.75" customHeight="1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12.75" customHeight="1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12.75" customHeight="1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12.75" customHeight="1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12.75" customHeight="1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12.75" customHeight="1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12.75" customHeight="1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12.75" customHeight="1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12.75" customHeight="1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12.75" customHeight="1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12.75" customHeight="1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12.75" customHeight="1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12.75" customHeight="1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12.75" customHeight="1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12.75" customHeight="1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12.75" customHeight="1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12.75" customHeight="1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12.75" customHeight="1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12.75" customHeight="1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12.75" customHeight="1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12.75" customHeight="1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12.75" customHeight="1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12.75" customHeight="1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12.75" customHeight="1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12.75" customHeight="1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12.75" customHeight="1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12.75" customHeight="1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12.75" customHeight="1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12.75" customHeight="1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12.75" customHeight="1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12.75" customHeight="1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12.75" customHeight="1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12.75" customHeight="1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12.75" customHeight="1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12.75" customHeight="1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12.75" customHeight="1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12.75" customHeight="1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12.75" customHeight="1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12.75" customHeight="1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12.75" customHeight="1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12.75" customHeight="1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12.75" customHeight="1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12.75" customHeight="1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12.75" customHeight="1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12.75" customHeight="1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12.75" customHeight="1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12.75" customHeight="1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12.75" customHeight="1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12.75" customHeight="1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12.75" customHeight="1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12.75" customHeight="1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12.75" customHeight="1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12.75" customHeight="1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12.75" customHeight="1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12.75" customHeight="1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12.75" customHeight="1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12.75" customHeight="1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12.75" customHeight="1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12.75" customHeight="1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12.75" customHeight="1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12.75" customHeight="1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12.75" customHeight="1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12.75" customHeight="1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12.75" customHeight="1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12.75" customHeight="1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12.75" customHeight="1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12.75" customHeight="1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12.75" customHeight="1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12.75" customHeight="1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12.75" customHeight="1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12.75" customHeight="1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12.75" customHeight="1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12.75" customHeight="1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12.75" customHeight="1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12.75" customHeight="1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12.75" customHeight="1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12.75" customHeight="1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12.75" customHeight="1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12.75" customHeight="1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12.75" customHeight="1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12.75" customHeight="1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12.75" customHeight="1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12.75" customHeight="1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12.75" customHeight="1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12.75" customHeight="1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12.75" customHeight="1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12.75" customHeight="1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12.75" customHeight="1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12.75" customHeight="1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12.75" customHeight="1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12.75" customHeight="1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12.75" customHeight="1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12.75" customHeight="1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12.75" customHeight="1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12.75" customHeight="1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12.75" customHeight="1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12.75" customHeight="1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12.75" customHeight="1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12.75" customHeight="1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12.75" customHeight="1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12.75" customHeight="1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12.75" customHeight="1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12.75" customHeight="1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12.75" customHeight="1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12.75" customHeight="1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12.75" customHeight="1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12.75" customHeight="1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12.75" customHeight="1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12.75" customHeight="1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12.75" customHeight="1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12.75" customHeight="1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12.75" customHeight="1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12.75" customHeight="1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12.75" customHeight="1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12.75" customHeight="1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12.75" customHeight="1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12.75" customHeight="1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12.75" customHeight="1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12.75" customHeight="1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12.75" customHeight="1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12.75" customHeight="1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12.75" customHeight="1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12.75" customHeight="1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12.75" customHeight="1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12.75" customHeight="1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12.75" customHeight="1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12.75" customHeight="1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12.75" customHeight="1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12.75" customHeight="1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12.75" customHeight="1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12.75" customHeight="1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12.75" customHeight="1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12.75" customHeight="1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12.75" customHeight="1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12.75" customHeight="1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12.75" customHeight="1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12.75" customHeight="1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12.75" customHeight="1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12.75" customHeight="1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12.75" customHeight="1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12.75" customHeight="1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12.75" customHeight="1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12.75" customHeight="1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12.75" customHeight="1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12.75" customHeight="1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12.75" customHeight="1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12.75" customHeight="1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12.75" customHeight="1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12.75" customHeight="1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12.75" customHeight="1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12.75" customHeight="1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12.75" customHeight="1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12.75" customHeight="1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12.75" customHeight="1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12.75" customHeight="1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12.75" customHeight="1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12.75" customHeight="1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12.75" customHeight="1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12.75" customHeight="1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12.75" customHeight="1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12.75" customHeight="1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12.75" customHeight="1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12.75" customHeight="1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12.75" customHeight="1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12.75" customHeight="1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12.75" customHeight="1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12.75" customHeight="1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12.75" customHeight="1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12.75" customHeight="1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12.75" customHeight="1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12.75" customHeight="1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12.75" customHeight="1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12.75" customHeight="1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12.75" customHeight="1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12.75" customHeight="1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12.75" customHeight="1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12.75" customHeight="1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12.75" customHeight="1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12.75" customHeight="1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12.75" customHeight="1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12.75" customHeight="1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12.75" customHeight="1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12.75" customHeight="1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12.75" customHeight="1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12.75" customHeight="1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12.75" customHeight="1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12.75" customHeight="1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12.75" customHeight="1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12.75" customHeight="1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12.75" customHeight="1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12.75" customHeight="1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12.75" customHeight="1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12.75" customHeight="1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12.75" customHeight="1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12.75" customHeight="1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12.75" customHeight="1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12.75" customHeight="1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12.75" customHeight="1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12.75" customHeight="1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12.75" customHeight="1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12.75" customHeight="1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12.75" customHeight="1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12.75" customHeight="1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12.75" customHeight="1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12.75" customHeight="1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12.75" customHeight="1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12.75" customHeight="1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12.75" customHeight="1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12.75" customHeight="1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12.75" customHeight="1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12.75" customHeight="1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12.75" customHeight="1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12.75" customHeight="1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12.75" customHeight="1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12.75" customHeight="1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12.75" customHeight="1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12.75" customHeight="1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12.75" customHeight="1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12.75" customHeight="1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12.75" customHeight="1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12.75" customHeight="1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12.75" customHeight="1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12.75" customHeight="1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12.75" customHeight="1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12.75" customHeight="1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12.75" customHeight="1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12.75" customHeight="1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12.75" customHeight="1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12.75" customHeight="1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12.75" customHeight="1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12.75" customHeight="1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12.75" customHeight="1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12.75" customHeight="1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12.75" customHeight="1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12.75" customHeight="1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12.75" customHeight="1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12.75" customHeight="1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12.75" customHeight="1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12.75" customHeight="1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12.75" customHeight="1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12.75" customHeight="1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12.75" customHeight="1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12.75" customHeight="1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12.75" customHeight="1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12.75" customHeight="1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12.75" customHeight="1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12.75" customHeight="1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12.75" customHeight="1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12.75" customHeight="1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12.75" customHeight="1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12.75" customHeight="1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12.75" customHeight="1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12.75" customHeight="1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12.75" customHeight="1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12.75" customHeight="1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12.75" customHeight="1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12.75" customHeight="1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12.75" customHeight="1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12.75" customHeight="1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12.75" customHeight="1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12.75" customHeight="1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12.75" customHeight="1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12.75" customHeight="1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12.75" customHeight="1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12.75" customHeight="1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12.75" customHeight="1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12.75" customHeight="1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12.75" customHeight="1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12.75" customHeight="1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12.75" customHeight="1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12.75" customHeight="1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12.75" customHeight="1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12.75" customHeight="1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12.75" customHeight="1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12.75" customHeight="1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12.75" customHeight="1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12.75" customHeight="1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12.75" customHeight="1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12.75" customHeight="1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12.75" customHeight="1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12.75" customHeight="1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12.75" customHeight="1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12.75" customHeight="1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12.75" customHeight="1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12.75" customHeight="1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12.75" customHeight="1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12.75" customHeight="1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12.75" customHeight="1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12.75" customHeight="1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12.75" customHeight="1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12.75" customHeight="1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12.75" customHeight="1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12.75" customHeight="1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12.75" customHeight="1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12.75" customHeight="1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12.75" customHeight="1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12.75" customHeight="1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12.75" customHeight="1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12.75" customHeight="1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12.75" customHeight="1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12.75" customHeight="1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12.75" customHeight="1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12.75" customHeight="1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12.75" customHeight="1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12.75" customHeight="1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12.75" customHeight="1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12.75" customHeight="1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12.75" customHeight="1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12.75" customHeight="1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12.75" customHeight="1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12.75" customHeight="1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12.75" customHeight="1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12.75" customHeight="1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12.75" customHeight="1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12.75" customHeight="1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12.75" customHeight="1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12.75" customHeight="1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12.75" customHeight="1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12.75" customHeight="1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12.75" customHeight="1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12.75" customHeight="1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12.75" customHeight="1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12.75" customHeight="1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12.75" customHeight="1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12.75" customHeight="1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12.75" customHeight="1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12.75" customHeight="1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12.75" customHeight="1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12.75" customHeight="1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12.75" customHeight="1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12.75" customHeight="1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12.75" customHeight="1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12.75" customHeight="1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12.75" customHeight="1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12.75" customHeight="1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12.75" customHeight="1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12.75" customHeight="1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12.75" customHeight="1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12.75" customHeight="1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12.75" customHeight="1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12.75" customHeight="1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12.75" customHeight="1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12.75" customHeight="1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12.75" customHeight="1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12.75" customHeight="1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12.75" customHeight="1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12.75" customHeight="1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12.75" customHeight="1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12.75" customHeight="1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12.75" customHeight="1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12.75" customHeight="1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12.75" customHeight="1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12.75" customHeight="1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12.75" customHeight="1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12.75" customHeight="1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12.75" customHeight="1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12.75" customHeight="1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12.75" customHeight="1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12.75" customHeight="1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12.75" customHeight="1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12.75" customHeight="1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12.75" customHeight="1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12.75" customHeight="1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12.75" customHeight="1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12.75" customHeight="1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12.75" customHeight="1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12.75" customHeight="1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12.75" customHeight="1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12.75" customHeight="1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12.75" customHeight="1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12.75" customHeight="1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12.75" customHeight="1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12.75" customHeight="1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12.75" customHeight="1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12.75" customHeight="1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12.75" customHeight="1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12.75" customHeight="1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12.75" customHeight="1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12.75" customHeight="1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12.75" customHeight="1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12.75" customHeight="1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12.75" customHeight="1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12.75" customHeight="1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12.75" customHeight="1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12.75" customHeight="1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12.75" customHeight="1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12.75" customHeight="1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12.75" customHeight="1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12.75" customHeight="1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12.75" customHeight="1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12.75" customHeight="1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12.75" customHeight="1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12.75" customHeight="1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12.75" customHeight="1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12.75" customHeight="1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12.75" customHeight="1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12.75" customHeight="1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12.75" customHeight="1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12.75" customHeight="1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12.75" customHeight="1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12.75" customHeight="1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12.75" customHeight="1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12.75" customHeight="1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12.75" customHeight="1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12.75" customHeight="1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12.75" customHeight="1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12.75" customHeight="1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12.75" customHeight="1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12.75" customHeight="1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12.75" customHeight="1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12.75" customHeight="1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12.75" customHeight="1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12.75" customHeight="1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12.75" customHeight="1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12.75" customHeight="1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12.75" customHeight="1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12.75" customHeight="1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12.75" customHeight="1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12.75" customHeight="1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12.75" customHeight="1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12.75" customHeight="1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12.75" customHeight="1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12.75" customHeight="1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12.75" customHeight="1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12.75" customHeight="1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12.75" customHeight="1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12.75" customHeight="1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12.75" customHeight="1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12.75" customHeight="1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12.75" customHeight="1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12.75" customHeight="1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12.75" customHeight="1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12.75" customHeight="1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12.75" customHeight="1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12.75" customHeight="1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12.75" customHeight="1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12.75" customHeight="1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12.75" customHeight="1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12.75" customHeight="1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12.75" customHeight="1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12.75" customHeight="1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12.75" customHeight="1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12.75" customHeight="1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12.75" customHeight="1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12.75" customHeight="1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12.75" customHeight="1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12.75" customHeight="1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12.75" customHeight="1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12.75" customHeight="1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12.75" customHeight="1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12.75" customHeight="1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12.75" customHeight="1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12.75" customHeight="1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12.75" customHeight="1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12.75" customHeight="1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12.75" customHeight="1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12.75" customHeight="1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12.75" customHeight="1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12.75" customHeight="1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12.75" customHeight="1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12.75" customHeight="1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12.75" customHeight="1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12.75" customHeight="1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12.75" customHeight="1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12.75" customHeight="1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12.75" customHeight="1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12.75" customHeight="1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12.75" customHeight="1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12.75" customHeight="1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12.75" customHeight="1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12.75" customHeight="1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12.75" customHeight="1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12.75" customHeight="1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12.75" customHeight="1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12.75" customHeight="1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12.75" customHeight="1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12.75" customHeight="1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12.75" customHeight="1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12.75" customHeight="1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12.75" customHeight="1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12.75" customHeight="1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12.75" customHeight="1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12.75" customHeight="1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12.75" customHeight="1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12.75" customHeight="1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12.75" customHeight="1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12.75" customHeight="1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12.75" customHeight="1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12.75" customHeight="1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12.75" customHeight="1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12.75" customHeight="1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12.75" customHeight="1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12.75" customHeight="1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12.75" customHeight="1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12.75" customHeight="1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12.75" customHeight="1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12.75" customHeight="1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12.75" customHeight="1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12.75" customHeight="1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12.75" customHeight="1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12.75" customHeight="1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12.75" customHeight="1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12.75" customHeight="1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12.75" customHeight="1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12.75" customHeight="1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12.75" customHeight="1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12.75" customHeight="1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12.75" customHeight="1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12.75" customHeight="1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12.75" customHeight="1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12.75" customHeight="1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12.75" customHeight="1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12.75" customHeight="1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12.75" customHeight="1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12.75" customHeight="1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12.75" customHeight="1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12.75" customHeight="1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12.75" customHeight="1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12.75" customHeight="1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12.75" customHeight="1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12.75" customHeight="1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12.75" customHeight="1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12.75" customHeight="1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12.75" customHeight="1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12.75" customHeight="1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12.75" customHeight="1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12.75" customHeight="1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12.75" customHeight="1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12.75" customHeight="1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12.75" customHeight="1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12.75" customHeight="1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12.75" customHeight="1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12.75" customHeight="1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12.75" customHeight="1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12.75" customHeight="1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12.75" customHeight="1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12.75" customHeight="1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12.75" customHeight="1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12.75" customHeight="1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12.75" customHeight="1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12.75" customHeight="1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12.75" customHeight="1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12.75" customHeight="1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12.75" customHeight="1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12.75" customHeight="1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12.75" customHeight="1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12.75" customHeight="1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12.75" customHeight="1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12.75" customHeight="1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12.75" customHeight="1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12.75" customHeight="1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12.75" customHeight="1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12.75" customHeight="1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12.75" customHeight="1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12.75" customHeight="1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12.75" customHeight="1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12.75" customHeight="1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12.75" customHeight="1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12.75" customHeight="1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12.75" customHeight="1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12.75" customHeight="1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12.75" customHeight="1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12.75" customHeight="1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12.75" customHeight="1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12.75" customHeight="1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12.75" customHeight="1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12.75" customHeight="1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12.75" customHeight="1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12.75" customHeight="1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12.75" customHeight="1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12.75" customHeight="1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12.75" customHeight="1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12.75" customHeight="1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12.75" customHeight="1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12.75" customHeight="1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12.75" customHeight="1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12.75" customHeight="1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12.75" customHeight="1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12.75" customHeight="1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12.75" customHeight="1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12.75" customHeight="1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12.75" customHeight="1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12.75" customHeight="1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12.75" customHeight="1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12.75" customHeight="1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12.75" customHeight="1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12.75" customHeight="1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12.75" customHeight="1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12.75" customHeight="1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12.75" customHeight="1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12.75" customHeight="1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12.75" customHeight="1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12.75" customHeight="1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12.75" customHeight="1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12.75" customHeight="1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12.75" customHeight="1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12.75" customHeight="1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12.75" customHeight="1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</sheetData>
  <mergeCells count="34">
    <mergeCell ref="B51:E51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48:B49"/>
    <mergeCell ref="C44:D44"/>
    <mergeCell ref="C45:D45"/>
    <mergeCell ref="E3:E6"/>
    <mergeCell ref="F3:F5"/>
    <mergeCell ref="E7:E10"/>
    <mergeCell ref="E11:E14"/>
    <mergeCell ref="E15:E18"/>
    <mergeCell ref="C46:D46"/>
    <mergeCell ref="C47:D47"/>
    <mergeCell ref="C48:D48"/>
    <mergeCell ref="C49:D49"/>
    <mergeCell ref="C11:C14"/>
    <mergeCell ref="C15:C18"/>
    <mergeCell ref="C7:C10"/>
    <mergeCell ref="C19:C22"/>
    <mergeCell ref="B27:B34"/>
    <mergeCell ref="C27:C30"/>
    <mergeCell ref="C31:C34"/>
    <mergeCell ref="B3:B26"/>
    <mergeCell ref="C3:C6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952957CF-5623-4019-A432-50016FD062D8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A16BF582-D6E9-4950-8A9A-59E7D03D5942}">
          <x14:formula1>
            <xm:f>Instrucciones!$B$26:$B$27</xm:f>
          </x14:formula1>
          <xm:sqref>E44:E49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>
      <selection activeCell="B3" sqref="B3"/>
    </sheetView>
  </sheetViews>
  <sheetFormatPr defaultColWidth="12.5703125" defaultRowHeight="15" customHeight="1"/>
  <cols>
    <col min="1" max="1" width="1.5703125" customWidth="1"/>
    <col min="2" max="2" width="18.28515625" customWidth="1"/>
    <col min="3" max="3" width="34.85546875" customWidth="1"/>
    <col min="4" max="4" width="50.42578125" customWidth="1"/>
    <col min="5" max="5" width="11.5703125" customWidth="1"/>
    <col min="6" max="6" width="11.42578125" customWidth="1"/>
    <col min="7" max="26" width="9.140625" customWidth="1"/>
  </cols>
  <sheetData>
    <row r="1" spans="1:26" ht="6.75" customHeight="1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8.75" customHeight="1">
      <c r="A2" s="48"/>
      <c r="B2" s="12" t="s">
        <v>74</v>
      </c>
      <c r="C2" s="12" t="s">
        <v>27</v>
      </c>
      <c r="D2" s="12" t="s">
        <v>75</v>
      </c>
      <c r="E2" s="12" t="s">
        <v>30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12.75" customHeight="1">
      <c r="A3" s="48"/>
      <c r="B3" s="63" t="s">
        <v>35</v>
      </c>
      <c r="C3" s="61" t="s">
        <v>36</v>
      </c>
      <c r="D3" s="13" t="s">
        <v>76</v>
      </c>
      <c r="E3" s="63"/>
      <c r="F3" s="125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2.75" customHeight="1">
      <c r="A4" s="48"/>
      <c r="B4" s="136"/>
      <c r="C4" s="136"/>
      <c r="D4" s="13" t="s">
        <v>77</v>
      </c>
      <c r="E4" s="62"/>
      <c r="F4" s="137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12.75" customHeight="1">
      <c r="A5" s="48"/>
      <c r="B5" s="136"/>
      <c r="C5" s="136"/>
      <c r="D5" s="13" t="s">
        <v>78</v>
      </c>
      <c r="E5" s="62"/>
      <c r="F5" s="137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2.75" customHeight="1">
      <c r="A6" s="48"/>
      <c r="B6" s="136"/>
      <c r="C6" s="138"/>
      <c r="D6" s="13" t="s">
        <v>79</v>
      </c>
      <c r="E6" s="60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2.75" customHeight="1">
      <c r="A7" s="48"/>
      <c r="B7" s="136"/>
      <c r="C7" s="61" t="s">
        <v>37</v>
      </c>
      <c r="D7" s="13" t="s">
        <v>80</v>
      </c>
      <c r="E7" s="63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2.75" customHeight="1">
      <c r="A8" s="48"/>
      <c r="B8" s="136"/>
      <c r="C8" s="136"/>
      <c r="D8" s="13" t="s">
        <v>81</v>
      </c>
      <c r="E8" s="62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12.75" customHeight="1">
      <c r="A9" s="48"/>
      <c r="B9" s="136"/>
      <c r="C9" s="136"/>
      <c r="D9" s="13" t="s">
        <v>82</v>
      </c>
      <c r="E9" s="62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2.75" customHeight="1">
      <c r="A10" s="48"/>
      <c r="B10" s="136"/>
      <c r="C10" s="138"/>
      <c r="D10" s="13" t="s">
        <v>83</v>
      </c>
      <c r="E10" s="60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2.75" customHeight="1">
      <c r="A11" s="48"/>
      <c r="B11" s="136"/>
      <c r="C11" s="61" t="s">
        <v>38</v>
      </c>
      <c r="D11" s="13" t="s">
        <v>84</v>
      </c>
      <c r="E11" s="63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12.75" customHeight="1">
      <c r="A12" s="48"/>
      <c r="B12" s="136"/>
      <c r="C12" s="136"/>
      <c r="D12" s="13" t="s">
        <v>85</v>
      </c>
      <c r="E12" s="62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12.75" customHeight="1">
      <c r="A13" s="48"/>
      <c r="B13" s="136"/>
      <c r="C13" s="136"/>
      <c r="D13" s="13" t="s">
        <v>86</v>
      </c>
      <c r="E13" s="62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12.75" customHeight="1">
      <c r="A14" s="48"/>
      <c r="B14" s="136"/>
      <c r="C14" s="138"/>
      <c r="D14" s="13" t="s">
        <v>87</v>
      </c>
      <c r="E14" s="60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12.75" customHeight="1">
      <c r="A15" s="48"/>
      <c r="B15" s="136"/>
      <c r="C15" s="61" t="s">
        <v>39</v>
      </c>
      <c r="D15" s="13" t="s">
        <v>88</v>
      </c>
      <c r="E15" s="63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 customHeight="1">
      <c r="A16" s="48"/>
      <c r="B16" s="136"/>
      <c r="C16" s="136"/>
      <c r="D16" s="13" t="s">
        <v>89</v>
      </c>
      <c r="E16" s="62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12.75" customHeight="1">
      <c r="A17" s="48"/>
      <c r="B17" s="136"/>
      <c r="C17" s="136"/>
      <c r="D17" s="13" t="s">
        <v>90</v>
      </c>
      <c r="E17" s="62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ht="12.75" customHeight="1">
      <c r="A18" s="48"/>
      <c r="B18" s="136"/>
      <c r="C18" s="138"/>
      <c r="D18" s="13" t="s">
        <v>91</v>
      </c>
      <c r="E18" s="60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spans="1:26" ht="12.75" customHeight="1">
      <c r="A19" s="48"/>
      <c r="B19" s="136"/>
      <c r="C19" s="61" t="s">
        <v>92</v>
      </c>
      <c r="D19" s="13" t="s">
        <v>93</v>
      </c>
      <c r="E19" s="63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spans="1:26" ht="12.75" customHeight="1">
      <c r="A20" s="48"/>
      <c r="B20" s="136"/>
      <c r="C20" s="136"/>
      <c r="D20" s="13" t="s">
        <v>94</v>
      </c>
      <c r="E20" s="62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12.75" customHeight="1">
      <c r="A21" s="48"/>
      <c r="B21" s="136"/>
      <c r="C21" s="136"/>
      <c r="D21" s="13" t="s">
        <v>95</v>
      </c>
      <c r="E21" s="62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12.75" customHeight="1">
      <c r="A22" s="48"/>
      <c r="B22" s="136"/>
      <c r="C22" s="138"/>
      <c r="D22" s="13" t="s">
        <v>96</v>
      </c>
      <c r="E22" s="60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12.75" customHeight="1">
      <c r="A23" s="49"/>
      <c r="B23" s="136"/>
      <c r="C23" s="61" t="s">
        <v>41</v>
      </c>
      <c r="D23" s="13" t="s">
        <v>97</v>
      </c>
      <c r="E23" s="63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.75" customHeight="1">
      <c r="A24" s="48"/>
      <c r="B24" s="136"/>
      <c r="C24" s="136"/>
      <c r="D24" s="13" t="s">
        <v>98</v>
      </c>
      <c r="E24" s="62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12.75" customHeight="1">
      <c r="A25" s="48"/>
      <c r="B25" s="136"/>
      <c r="C25" s="136"/>
      <c r="D25" s="13" t="s">
        <v>99</v>
      </c>
      <c r="E25" s="62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12.75" customHeight="1">
      <c r="A26" s="48"/>
      <c r="B26" s="138"/>
      <c r="C26" s="138"/>
      <c r="D26" s="13" t="s">
        <v>100</v>
      </c>
      <c r="E26" s="60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spans="1:26" ht="12.75" customHeight="1">
      <c r="A27" s="48"/>
      <c r="B27" s="63" t="s">
        <v>42</v>
      </c>
      <c r="C27" s="61" t="s">
        <v>43</v>
      </c>
      <c r="D27" s="13" t="s">
        <v>101</v>
      </c>
      <c r="E27" s="63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12.75" customHeight="1">
      <c r="A28" s="48"/>
      <c r="B28" s="136"/>
      <c r="C28" s="136"/>
      <c r="D28" s="13" t="s">
        <v>102</v>
      </c>
      <c r="E28" s="62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12.75" customHeight="1">
      <c r="A29" s="48"/>
      <c r="B29" s="136"/>
      <c r="C29" s="136"/>
      <c r="D29" s="13" t="s">
        <v>103</v>
      </c>
      <c r="E29" s="62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12.75" customHeight="1">
      <c r="A30" s="48"/>
      <c r="B30" s="136"/>
      <c r="C30" s="138"/>
      <c r="D30" s="13" t="s">
        <v>104</v>
      </c>
      <c r="E30" s="60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4" customHeight="1">
      <c r="A31" s="48"/>
      <c r="B31" s="136"/>
      <c r="C31" s="61" t="s">
        <v>44</v>
      </c>
      <c r="D31" s="13" t="s">
        <v>105</v>
      </c>
      <c r="E31" s="63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spans="1:26" ht="12.75" customHeight="1">
      <c r="A32" s="48"/>
      <c r="B32" s="136"/>
      <c r="C32" s="136"/>
      <c r="D32" s="13" t="s">
        <v>106</v>
      </c>
      <c r="E32" s="62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spans="1:26" ht="12.75" customHeight="1">
      <c r="A33" s="48"/>
      <c r="B33" s="136"/>
      <c r="C33" s="136"/>
      <c r="D33" s="13" t="s">
        <v>107</v>
      </c>
      <c r="E33" s="62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ht="12.75" customHeight="1">
      <c r="A34" s="48"/>
      <c r="B34" s="138"/>
      <c r="C34" s="138"/>
      <c r="D34" s="13" t="s">
        <v>108</v>
      </c>
      <c r="E34" s="60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ht="12.75" customHeight="1">
      <c r="A35" s="48"/>
      <c r="B35" s="59" t="s">
        <v>45</v>
      </c>
      <c r="C35" s="61" t="s">
        <v>109</v>
      </c>
      <c r="D35" s="13" t="s">
        <v>110</v>
      </c>
      <c r="E35" s="63"/>
      <c r="F35" s="48"/>
      <c r="G35" s="51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ht="12.75" customHeight="1">
      <c r="A36" s="48"/>
      <c r="B36" s="136"/>
      <c r="C36" s="136"/>
      <c r="D36" s="13" t="s">
        <v>111</v>
      </c>
      <c r="E36" s="62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</row>
    <row r="37" spans="1:26" ht="12.75" customHeight="1">
      <c r="A37" s="48"/>
      <c r="B37" s="136"/>
      <c r="C37" s="136"/>
      <c r="D37" s="13" t="s">
        <v>112</v>
      </c>
      <c r="E37" s="62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</row>
    <row r="38" spans="1:26" ht="39.75" customHeight="1">
      <c r="A38" s="48"/>
      <c r="B38" s="136"/>
      <c r="C38" s="138"/>
      <c r="D38" s="13" t="s">
        <v>113</v>
      </c>
      <c r="E38" s="60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40.5" customHeight="1">
      <c r="A39" s="48"/>
      <c r="B39" s="136"/>
      <c r="C39" s="61" t="s">
        <v>47</v>
      </c>
      <c r="D39" s="13" t="s">
        <v>114</v>
      </c>
      <c r="E39" s="63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37.5" customHeight="1">
      <c r="A40" s="48"/>
      <c r="B40" s="136"/>
      <c r="C40" s="136"/>
      <c r="D40" s="13" t="s">
        <v>115</v>
      </c>
      <c r="E40" s="62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40.5" customHeight="1">
      <c r="A41" s="48"/>
      <c r="B41" s="136"/>
      <c r="C41" s="136"/>
      <c r="D41" s="13" t="s">
        <v>116</v>
      </c>
      <c r="E41" s="62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37.5" customHeight="1">
      <c r="A42" s="48"/>
      <c r="B42" s="138"/>
      <c r="C42" s="138"/>
      <c r="D42" s="13" t="s">
        <v>117</v>
      </c>
      <c r="E42" s="60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2.75" customHeight="1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2.75" customHeight="1">
      <c r="A44" s="49"/>
      <c r="B44" s="59" t="s">
        <v>57</v>
      </c>
      <c r="C44" s="57" t="s">
        <v>118</v>
      </c>
      <c r="D44" s="139"/>
      <c r="E44" s="14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22.5" customHeight="1">
      <c r="A45" s="49"/>
      <c r="B45" s="136"/>
      <c r="C45" s="57" t="s">
        <v>59</v>
      </c>
      <c r="D45" s="139"/>
      <c r="E45" s="14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29.25" customHeight="1">
      <c r="A46" s="49"/>
      <c r="B46" s="136"/>
      <c r="C46" s="57" t="s">
        <v>60</v>
      </c>
      <c r="D46" s="139"/>
      <c r="E46" s="14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30" customHeight="1">
      <c r="A47" s="49"/>
      <c r="B47" s="138"/>
      <c r="C47" s="57" t="s">
        <v>61</v>
      </c>
      <c r="D47" s="139"/>
      <c r="E47" s="14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28.5" customHeight="1">
      <c r="A48" s="48"/>
      <c r="B48" s="59" t="s">
        <v>62</v>
      </c>
      <c r="C48" s="57" t="s">
        <v>63</v>
      </c>
      <c r="D48" s="139"/>
      <c r="E48" s="14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37.5" customHeight="1">
      <c r="A49" s="48"/>
      <c r="B49" s="138"/>
      <c r="C49" s="57" t="s">
        <v>64</v>
      </c>
      <c r="D49" s="139"/>
      <c r="E49" s="14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12.75" customHeight="1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spans="1:26" ht="12.75" customHeight="1">
      <c r="A51" s="48"/>
      <c r="B51" s="126" t="s">
        <v>125</v>
      </c>
      <c r="C51" s="140"/>
      <c r="D51" s="140"/>
      <c r="E51" s="139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12.75" customHeight="1">
      <c r="A52" s="48"/>
      <c r="B52" s="127"/>
      <c r="C52" s="141"/>
      <c r="D52" s="141"/>
      <c r="E52" s="142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spans="1:26" ht="12.75" customHeight="1">
      <c r="A53" s="48"/>
      <c r="B53" s="143"/>
      <c r="C53" s="144"/>
      <c r="D53" s="144"/>
      <c r="E53" s="145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spans="1:26" ht="12.75" customHeight="1">
      <c r="A54" s="48"/>
      <c r="B54" s="143"/>
      <c r="C54" s="144"/>
      <c r="D54" s="144"/>
      <c r="E54" s="145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12.75" customHeight="1">
      <c r="A55" s="48"/>
      <c r="B55" s="143"/>
      <c r="C55" s="144"/>
      <c r="D55" s="144"/>
      <c r="E55" s="145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spans="1:26" ht="12.75" customHeight="1">
      <c r="A56" s="48"/>
      <c r="B56" s="143"/>
      <c r="C56" s="144"/>
      <c r="D56" s="144"/>
      <c r="E56" s="145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spans="1:26" ht="12.75" customHeight="1">
      <c r="A57" s="48"/>
      <c r="B57" s="143"/>
      <c r="C57" s="144"/>
      <c r="D57" s="144"/>
      <c r="E57" s="145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spans="1:26" ht="12.75" customHeight="1">
      <c r="A58" s="48"/>
      <c r="B58" s="146"/>
      <c r="C58" s="147"/>
      <c r="D58" s="147"/>
      <c r="E58" s="1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spans="1:26" ht="12.75" customHeight="1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12.75" customHeight="1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12.75" customHeight="1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12.75" customHeight="1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ht="12.75" customHeight="1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12.75" customHeight="1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12.75" customHeight="1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12.75" customHeight="1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spans="1:26" ht="12.75" customHeight="1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spans="1:26" ht="12.75" customHeight="1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spans="1:26" ht="12.75" customHeight="1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spans="1:26" ht="12.75" customHeight="1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spans="1:26" ht="12.75" customHeight="1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spans="1:26" ht="12.75" customHeight="1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spans="1:26" ht="12.75" customHeight="1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spans="1:26" ht="12.75" customHeight="1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12.75" customHeight="1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12.75" customHeight="1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spans="1:26" ht="12.75" customHeight="1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spans="1:26" ht="12.75" customHeight="1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12.75" customHeight="1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12.75" customHeight="1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12.75" customHeight="1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12.75" customHeight="1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12.75" customHeight="1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12.75" customHeight="1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12.75" customHeight="1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12.75" customHeight="1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12.7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12.75" customHeight="1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12.75" customHeight="1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12.75" customHeight="1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12.75" customHeight="1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12.75" customHeight="1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12.75" customHeight="1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12.75" customHeight="1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12.75" customHeight="1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12.75" customHeight="1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12.75" customHeight="1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12.75" customHeight="1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12.75" customHeight="1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12.75" customHeight="1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12.75" customHeight="1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12.75" customHeight="1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12.75" customHeight="1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12.75" customHeight="1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12.75" customHeight="1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12.75" customHeight="1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12.75" customHeight="1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12.75" customHeight="1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12.75" customHeight="1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12.75" customHeight="1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12.75" customHeight="1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12.75" customHeight="1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12.75" customHeight="1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12.7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12.75" customHeight="1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12.75" customHeight="1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12.75" customHeight="1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12.75" customHeight="1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12.75" customHeight="1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12.75" customHeight="1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12.75" customHeight="1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12.75" customHeight="1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12.75" customHeight="1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12.75" customHeight="1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12.75" customHeight="1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12.75" customHeight="1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12.75" customHeight="1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12.75" customHeight="1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12.75" customHeight="1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12.75" customHeight="1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12.75" customHeight="1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12.75" customHeight="1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12.75" customHeight="1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12.75" customHeight="1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12.75" customHeight="1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12.75" customHeight="1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12.75" customHeight="1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12.75" customHeight="1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12.75" customHeight="1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12.75" customHeight="1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12.75" customHeight="1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12.75" customHeight="1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12.75" customHeight="1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12.75" customHeight="1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12.75" customHeight="1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12.75" customHeight="1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12.75" customHeight="1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12.75" customHeight="1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12.75" customHeight="1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12.75" customHeight="1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12.75" customHeight="1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12.75" customHeight="1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12.75" customHeight="1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12.75" customHeight="1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12.75" customHeight="1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12.75" customHeight="1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12.75" customHeight="1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12.75" customHeight="1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12.75" customHeight="1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12.75" customHeight="1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12.75" customHeight="1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12.75" customHeight="1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12.75" customHeight="1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12.75" customHeight="1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12.75" customHeight="1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12.75" customHeight="1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12.75" customHeight="1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12.75" customHeight="1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12.75" customHeight="1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12.75" customHeight="1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12.75" customHeight="1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12.75" customHeight="1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12.75" customHeight="1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12.75" customHeight="1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12.75" customHeight="1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12.75" customHeight="1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12.75" customHeight="1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12.75" customHeight="1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12.75" customHeight="1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12.75" customHeight="1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12.75" customHeight="1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12.75" customHeight="1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12.75" customHeight="1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12.75" customHeight="1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12.75" customHeight="1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12.75" customHeight="1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12.75" customHeight="1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12.75" customHeight="1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12.75" customHeight="1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12.75" customHeight="1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12.75" customHeight="1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12.75" customHeight="1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12.75" customHeight="1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12.75" customHeight="1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12.75" customHeight="1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12.75" customHeight="1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12.75" customHeight="1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12.75" customHeight="1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12.75" customHeight="1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12.75" customHeight="1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12.75" customHeight="1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12.75" customHeight="1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12.75" customHeight="1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12.75" customHeight="1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12.75" customHeight="1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12.75" customHeight="1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12.75" customHeight="1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12.75" customHeight="1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12.75" customHeight="1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12.75" customHeight="1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12.75" customHeight="1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12.75" customHeight="1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12.75" customHeight="1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12.75" customHeight="1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12.75" customHeight="1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12.75" customHeight="1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12.75" customHeight="1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12.75" customHeight="1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12.75" customHeight="1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12.75" customHeight="1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12.75" customHeight="1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12.75" customHeight="1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12.75" customHeight="1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12.75" customHeight="1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12.75" customHeight="1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12.75" customHeight="1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12.75" customHeight="1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12.75" customHeight="1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12.75" customHeight="1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12.75" customHeight="1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12.75" customHeight="1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12.75" customHeight="1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12.75" customHeight="1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12.75" customHeight="1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12.75" customHeight="1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12.75" customHeight="1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12.75" customHeight="1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12.75" customHeight="1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12.75" customHeight="1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12.75" customHeight="1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12.75" customHeight="1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12.75" customHeight="1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12.75" customHeight="1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12.75" customHeight="1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12.75" customHeight="1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12.75" customHeight="1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12.75" customHeight="1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12.75" customHeight="1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12.75" customHeight="1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12.75" customHeight="1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12.75" customHeight="1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12.75" customHeight="1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spans="1:26" ht="12.75" customHeight="1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spans="1:26" ht="12.75" customHeight="1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spans="1:26" ht="12.75" customHeight="1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spans="1:26" ht="12.75" customHeight="1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spans="1:26" ht="12.75" customHeight="1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spans="1:26" ht="12.75" customHeight="1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spans="1:26" ht="12.75" customHeight="1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spans="1:26" ht="12.75" customHeight="1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spans="1:26" ht="12.75" customHeight="1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spans="1:26" ht="12.75" customHeight="1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spans="1:26" ht="12.75" customHeight="1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spans="1:26" ht="12.75" customHeight="1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12.75" customHeight="1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12.75" customHeight="1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12.75" customHeight="1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12.75" customHeight="1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12.75" customHeight="1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12.75" customHeight="1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12.75" customHeight="1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12.75" customHeight="1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12.75" customHeight="1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12.75" customHeight="1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12.75" customHeight="1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12.75" customHeight="1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12.75" customHeight="1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12.75" customHeight="1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12.75" customHeight="1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12.75" customHeight="1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12.75" customHeight="1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12.75" customHeight="1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12.75" customHeight="1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12.75" customHeight="1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12.75" customHeight="1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12.75" customHeight="1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12.75" customHeight="1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12.75" customHeight="1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12.75" customHeight="1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12.75" customHeight="1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12.75" customHeight="1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12.75" customHeight="1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12.75" customHeight="1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12.75" customHeight="1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12.75" customHeight="1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12.75" customHeight="1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12.75" customHeight="1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12.75" customHeight="1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12.75" customHeight="1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12.75" customHeight="1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12.75" customHeight="1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12.75" customHeight="1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12.75" customHeight="1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12.75" customHeight="1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12.75" customHeight="1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12.75" customHeight="1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12.75" customHeight="1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12.75" customHeight="1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12.75" customHeight="1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12.75" customHeight="1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12.75" customHeight="1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12.75" customHeight="1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12.75" customHeight="1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12.75" customHeight="1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12.75" customHeight="1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12.75" customHeight="1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12.75" customHeight="1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12.75" customHeight="1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12.75" customHeight="1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12.75" customHeight="1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12.75" customHeight="1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12.75" customHeight="1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12.75" customHeight="1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12.75" customHeight="1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12.75" customHeight="1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12.75" customHeight="1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12.75" customHeight="1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12.75" customHeight="1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12.75" customHeight="1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12.75" customHeight="1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12.75" customHeight="1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12.75" customHeight="1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12.75" customHeight="1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12.75" customHeight="1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12.75" customHeight="1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12.75" customHeight="1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12.75" customHeight="1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12.75" customHeight="1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12.75" customHeight="1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12.75" customHeight="1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12.75" customHeight="1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12.75" customHeight="1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12.75" customHeight="1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12.75" customHeight="1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12.75" customHeight="1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12.75" customHeight="1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12.75" customHeight="1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12.75" customHeight="1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12.75" customHeight="1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12.75" customHeight="1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12.75" customHeight="1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12.75" customHeight="1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12.75" customHeight="1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12.75" customHeight="1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12.75" customHeight="1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12.75" customHeight="1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12.75" customHeight="1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12.75" customHeight="1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12.75" customHeight="1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12.75" customHeight="1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12.75" customHeight="1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12.75" customHeight="1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12.75" customHeight="1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12.75" customHeight="1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12.75" customHeight="1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12.75" customHeight="1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12.75" customHeight="1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12.75" customHeight="1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12.75" customHeight="1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12.75" customHeight="1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12.75" customHeight="1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12.75" customHeight="1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12.75" customHeight="1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12.75" customHeight="1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12.75" customHeight="1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12.75" customHeight="1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12.75" customHeight="1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12.75" customHeight="1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12.75" customHeight="1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12.75" customHeight="1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12.75" customHeight="1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12.75" customHeight="1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12.75" customHeight="1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12.75" customHeight="1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12.75" customHeight="1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12.75" customHeight="1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12.75" customHeight="1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12.75" customHeight="1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12.75" customHeight="1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12.75" customHeight="1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12.75" customHeight="1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12.75" customHeight="1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12.75" customHeight="1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12.75" customHeight="1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12.75" customHeight="1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12.75" customHeight="1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12.75" customHeight="1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12.75" customHeight="1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12.75" customHeight="1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12.75" customHeight="1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12.75" customHeight="1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12.75" customHeight="1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12.75" customHeight="1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12.75" customHeight="1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12.75" customHeight="1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12.75" customHeight="1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12.75" customHeight="1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12.75" customHeight="1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12.75" customHeight="1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12.75" customHeight="1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12.75" customHeight="1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12.75" customHeight="1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12.75" customHeight="1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12.75" customHeight="1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12.75" customHeight="1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12.75" customHeight="1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12.75" customHeight="1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12.75" customHeight="1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12.75" customHeight="1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12.75" customHeight="1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12.75" customHeight="1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12.75" customHeight="1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12.75" customHeight="1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12.75" customHeight="1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12.75" customHeight="1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12.75" customHeight="1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12.75" customHeight="1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12.75" customHeight="1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12.75" customHeight="1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12.75" customHeight="1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12.75" customHeight="1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12.75" customHeight="1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12.75" customHeight="1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12.75" customHeight="1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12.75" customHeight="1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12.75" customHeight="1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12.75" customHeight="1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12.75" customHeight="1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12.75" customHeight="1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12.75" customHeight="1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12.75" customHeight="1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12.75" customHeight="1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12.75" customHeight="1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12.75" customHeight="1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12.75" customHeight="1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12.75" customHeight="1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12.75" customHeight="1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12.75" customHeight="1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12.75" customHeight="1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12.75" customHeight="1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12.75" customHeight="1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12.75" customHeight="1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12.75" customHeight="1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12.75" customHeight="1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12.75" customHeight="1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12.75" customHeight="1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12.75" customHeight="1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12.75" customHeight="1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12.75" customHeight="1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12.75" customHeight="1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12.75" customHeight="1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12.75" customHeight="1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12.75" customHeight="1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12.75" customHeight="1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12.75" customHeight="1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12.75" customHeight="1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12.75" customHeight="1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12.75" customHeight="1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12.75" customHeight="1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12.75" customHeight="1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12.75" customHeight="1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12.75" customHeight="1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12.75" customHeight="1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12.75" customHeight="1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12.75" customHeight="1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12.75" customHeight="1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12.75" customHeight="1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12.75" customHeight="1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12.75" customHeight="1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12.75" customHeight="1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12.75" customHeight="1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12.75" customHeight="1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12.75" customHeight="1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12.75" customHeight="1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12.75" customHeight="1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12.75" customHeight="1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12.75" customHeight="1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12.75" customHeight="1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12.75" customHeight="1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12.75" customHeight="1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12.75" customHeight="1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12.75" customHeight="1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12.75" customHeight="1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12.75" customHeight="1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12.75" customHeight="1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12.75" customHeight="1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12.75" customHeight="1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12.75" customHeight="1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12.75" customHeight="1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12.75" customHeight="1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12.75" customHeight="1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12.75" customHeight="1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12.75" customHeight="1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12.75" customHeight="1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12.75" customHeight="1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12.75" customHeight="1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12.75" customHeight="1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12.75" customHeight="1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12.75" customHeight="1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12.75" customHeight="1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12.75" customHeight="1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12.75" customHeight="1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12.75" customHeight="1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12.75" customHeight="1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12.75" customHeight="1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12.75" customHeight="1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12.75" customHeight="1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12.75" customHeight="1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12.75" customHeight="1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12.75" customHeight="1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12.75" customHeight="1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12.75" customHeight="1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12.75" customHeight="1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12.75" customHeight="1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12.75" customHeight="1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12.75" customHeight="1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12.75" customHeight="1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12.75" customHeight="1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12.75" customHeight="1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12.75" customHeight="1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12.75" customHeight="1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12.75" customHeight="1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12.75" customHeight="1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12.75" customHeight="1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12.75" customHeight="1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12.75" customHeight="1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12.75" customHeight="1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12.75" customHeight="1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12.75" customHeight="1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12.75" customHeight="1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12.75" customHeight="1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12.75" customHeight="1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12.75" customHeight="1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12.75" customHeight="1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12.75" customHeight="1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12.75" customHeight="1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12.75" customHeight="1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12.75" customHeight="1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12.75" customHeight="1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12.75" customHeight="1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12.75" customHeight="1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12.75" customHeight="1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12.75" customHeight="1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12.75" customHeight="1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12.75" customHeight="1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12.75" customHeight="1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12.75" customHeight="1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12.75" customHeight="1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12.75" customHeight="1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12.75" customHeight="1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12.75" customHeight="1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12.75" customHeight="1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12.75" customHeight="1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12.75" customHeight="1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12.75" customHeight="1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12.75" customHeight="1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12.75" customHeight="1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12.75" customHeight="1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12.75" customHeight="1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12.75" customHeight="1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12.75" customHeight="1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12.75" customHeight="1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12.75" customHeight="1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12.75" customHeight="1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12.75" customHeight="1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12.75" customHeight="1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12.75" customHeight="1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12.75" customHeight="1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12.75" customHeight="1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12.75" customHeight="1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12.75" customHeight="1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12.75" customHeight="1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12.75" customHeight="1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12.75" customHeight="1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12.75" customHeight="1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12.75" customHeight="1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12.75" customHeight="1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12.75" customHeight="1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12.75" customHeight="1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12.75" customHeight="1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12.75" customHeight="1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12.75" customHeight="1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12.75" customHeight="1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12.75" customHeight="1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12.75" customHeight="1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12.75" customHeight="1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12.75" customHeight="1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12.75" customHeight="1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12.75" customHeight="1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12.75" customHeight="1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12.75" customHeight="1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12.75" customHeight="1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12.75" customHeight="1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12.75" customHeight="1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12.75" customHeight="1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12.75" customHeight="1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12.75" customHeight="1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12.75" customHeight="1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12.75" customHeight="1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12.75" customHeight="1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12.75" customHeight="1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12.75" customHeight="1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12.75" customHeight="1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12.75" customHeight="1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12.75" customHeight="1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12.75" customHeight="1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12.75" customHeight="1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12.75" customHeight="1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12.75" customHeight="1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12.75" customHeight="1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12.75" customHeight="1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12.75" customHeight="1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12.75" customHeight="1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12.75" customHeight="1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12.75" customHeight="1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12.75" customHeight="1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12.75" customHeight="1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12.75" customHeight="1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12.75" customHeight="1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12.75" customHeight="1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12.75" customHeight="1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12.75" customHeight="1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12.75" customHeight="1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12.75" customHeight="1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12.75" customHeight="1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12.75" customHeight="1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12.75" customHeight="1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12.75" customHeight="1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12.75" customHeight="1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12.75" customHeight="1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12.75" customHeight="1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12.75" customHeight="1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12.75" customHeight="1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12.75" customHeight="1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12.75" customHeight="1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12.75" customHeight="1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12.75" customHeight="1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12.75" customHeight="1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12.75" customHeight="1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12.75" customHeight="1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12.75" customHeight="1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12.75" customHeight="1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12.75" customHeight="1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12.75" customHeight="1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12.75" customHeight="1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12.75" customHeight="1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12.75" customHeight="1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12.75" customHeight="1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12.75" customHeight="1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12.75" customHeight="1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12.75" customHeight="1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12.75" customHeight="1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12.75" customHeight="1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12.75" customHeight="1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12.75" customHeight="1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12.75" customHeight="1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12.75" customHeight="1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12.75" customHeight="1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12.75" customHeight="1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12.75" customHeight="1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12.75" customHeight="1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12.75" customHeight="1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12.75" customHeight="1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12.75" customHeight="1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12.75" customHeight="1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12.75" customHeight="1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12.75" customHeight="1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12.75" customHeight="1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12.75" customHeight="1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12.75" customHeight="1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12.75" customHeight="1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12.75" customHeight="1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12.75" customHeight="1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12.75" customHeight="1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12.75" customHeight="1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12.75" customHeight="1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12.75" customHeight="1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12.75" customHeight="1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12.75" customHeight="1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12.75" customHeight="1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12.75" customHeight="1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12.75" customHeight="1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12.75" customHeight="1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12.75" customHeight="1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12.75" customHeight="1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12.75" customHeight="1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12.75" customHeight="1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12.75" customHeight="1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12.75" customHeight="1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12.75" customHeight="1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12.75" customHeight="1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12.75" customHeight="1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12.75" customHeight="1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12.75" customHeight="1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12.75" customHeight="1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12.75" customHeight="1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12.75" customHeight="1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12.75" customHeight="1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12.75" customHeight="1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12.75" customHeight="1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12.75" customHeight="1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12.75" customHeight="1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12.75" customHeight="1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12.75" customHeight="1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12.75" customHeight="1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12.75" customHeight="1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12.75" customHeight="1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12.75" customHeight="1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12.75" customHeight="1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12.75" customHeight="1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12.75" customHeight="1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12.75" customHeight="1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12.75" customHeight="1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12.75" customHeight="1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12.75" customHeight="1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12.75" customHeight="1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12.75" customHeight="1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12.75" customHeight="1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12.75" customHeight="1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12.75" customHeight="1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12.75" customHeight="1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12.75" customHeight="1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12.75" customHeight="1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12.75" customHeight="1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12.75" customHeight="1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12.75" customHeight="1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12.75" customHeight="1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12.75" customHeight="1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12.75" customHeight="1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12.75" customHeight="1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12.75" customHeight="1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12.75" customHeight="1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12.75" customHeight="1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12.75" customHeight="1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12.75" customHeight="1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12.75" customHeight="1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12.75" customHeight="1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12.75" customHeight="1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12.75" customHeight="1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12.75" customHeight="1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12.75" customHeight="1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12.75" customHeight="1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12.75" customHeight="1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12.75" customHeight="1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12.75" customHeight="1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12.75" customHeight="1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12.75" customHeight="1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12.75" customHeight="1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12.75" customHeight="1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12.75" customHeight="1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12.75" customHeight="1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12.75" customHeight="1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12.75" customHeight="1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12.75" customHeight="1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12.75" customHeight="1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12.75" customHeight="1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12.75" customHeight="1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12.75" customHeight="1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12.75" customHeight="1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12.75" customHeight="1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12.75" customHeight="1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12.75" customHeight="1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12.75" customHeight="1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12.75" customHeight="1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12.75" customHeight="1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12.75" customHeight="1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12.75" customHeight="1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12.75" customHeight="1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12.75" customHeight="1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12.75" customHeight="1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12.75" customHeight="1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12.75" customHeight="1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12.75" customHeight="1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12.75" customHeight="1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12.75" customHeight="1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12.75" customHeight="1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12.75" customHeight="1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12.75" customHeight="1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12.75" customHeight="1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12.75" customHeight="1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12.75" customHeight="1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12.75" customHeight="1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12.75" customHeight="1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12.75" customHeight="1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12.75" customHeight="1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12.75" customHeight="1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12.75" customHeight="1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12.75" customHeight="1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12.75" customHeight="1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12.75" customHeight="1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12.75" customHeight="1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12.75" customHeight="1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12.75" customHeight="1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12.75" customHeight="1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12.75" customHeight="1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12.75" customHeight="1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12.75" customHeight="1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12.75" customHeight="1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12.75" customHeight="1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12.75" customHeight="1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12.75" customHeight="1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12.75" customHeight="1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12.75" customHeight="1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12.75" customHeight="1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12.75" customHeight="1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12.75" customHeight="1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12.75" customHeight="1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12.75" customHeight="1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12.75" customHeight="1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12.75" customHeight="1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12.75" customHeight="1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12.75" customHeight="1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12.75" customHeight="1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12.75" customHeight="1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12.75" customHeight="1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12.75" customHeight="1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12.75" customHeight="1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12.75" customHeight="1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12.75" customHeight="1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12.75" customHeight="1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12.75" customHeight="1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12.75" customHeight="1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12.75" customHeight="1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12.75" customHeight="1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12.75" customHeight="1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12.75" customHeight="1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12.75" customHeight="1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12.75" customHeight="1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12.75" customHeight="1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12.75" customHeight="1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12.75" customHeight="1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12.75" customHeight="1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12.75" customHeight="1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12.75" customHeight="1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12.75" customHeight="1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12.75" customHeight="1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12.75" customHeight="1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12.75" customHeight="1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12.75" customHeight="1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12.75" customHeight="1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12.75" customHeight="1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12.75" customHeight="1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12.75" customHeight="1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12.75" customHeight="1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12.75" customHeight="1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12.75" customHeight="1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12.75" customHeight="1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12.75" customHeight="1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12.75" customHeight="1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12.75" customHeight="1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12.75" customHeight="1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12.75" customHeight="1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12.75" customHeight="1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12.75" customHeight="1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12.75" customHeight="1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12.75" customHeight="1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12.75" customHeight="1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12.75" customHeight="1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12.75" customHeight="1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12.75" customHeight="1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12.75" customHeight="1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12.75" customHeight="1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12.75" customHeight="1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12.75" customHeight="1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12.75" customHeight="1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12.75" customHeight="1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12.75" customHeight="1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12.75" customHeight="1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12.75" customHeight="1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12.75" customHeight="1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12.75" customHeight="1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12.75" customHeight="1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12.75" customHeight="1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12.75" customHeight="1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12.75" customHeight="1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12.75" customHeight="1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12.75" customHeight="1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12.75" customHeight="1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12.75" customHeight="1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12.75" customHeight="1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12.75" customHeight="1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12.75" customHeight="1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12.75" customHeight="1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12.75" customHeight="1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12.75" customHeight="1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12.75" customHeight="1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12.75" customHeight="1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12.75" customHeight="1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12.75" customHeight="1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12.75" customHeight="1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12.75" customHeight="1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12.75" customHeight="1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12.75" customHeight="1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12.75" customHeight="1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12.75" customHeight="1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12.75" customHeight="1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12.75" customHeight="1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12.75" customHeight="1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12.75" customHeight="1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12.75" customHeight="1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12.75" customHeight="1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12.75" customHeight="1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12.75" customHeight="1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12.75" customHeight="1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12.75" customHeight="1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12.75" customHeight="1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12.75" customHeight="1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12.75" customHeight="1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12.75" customHeight="1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12.75" customHeight="1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12.75" customHeight="1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12.75" customHeight="1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12.75" customHeight="1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12.75" customHeight="1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12.75" customHeight="1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12.75" customHeight="1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12.75" customHeight="1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12.75" customHeight="1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12.75" customHeight="1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12.75" customHeight="1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12.75" customHeight="1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12.75" customHeight="1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12.75" customHeight="1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12.75" customHeight="1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12.75" customHeight="1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12.75" customHeight="1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12.75" customHeight="1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12.75" customHeight="1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12.75" customHeight="1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12.75" customHeight="1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12.75" customHeight="1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12.75" customHeight="1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12.75" customHeight="1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12.75" customHeight="1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12.75" customHeight="1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12.75" customHeight="1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12.75" customHeight="1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12.75" customHeight="1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12.75" customHeight="1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12.75" customHeight="1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12.75" customHeight="1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12.75" customHeight="1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12.75" customHeight="1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12.75" customHeight="1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12.75" customHeight="1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12.75" customHeight="1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12.75" customHeight="1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12.75" customHeight="1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12.75" customHeight="1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12.75" customHeight="1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12.75" customHeight="1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12.75" customHeight="1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12.75" customHeight="1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12.75" customHeight="1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12.75" customHeight="1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12.75" customHeight="1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12.75" customHeight="1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12.75" customHeight="1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12.75" customHeight="1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12.75" customHeight="1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12.75" customHeight="1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12.75" customHeight="1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12.75" customHeight="1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12.75" customHeight="1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12.75" customHeight="1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12.75" customHeight="1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12.75" customHeight="1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12.75" customHeight="1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12.75" customHeight="1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12.75" customHeight="1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12.75" customHeight="1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12.75" customHeight="1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12.75" customHeight="1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12.75" customHeight="1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12.75" customHeight="1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12.75" customHeight="1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12.75" customHeight="1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12.75" customHeight="1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12.75" customHeight="1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12.75" customHeight="1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12.75" customHeight="1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12.75" customHeight="1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12.75" customHeight="1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12.75" customHeight="1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12.75" customHeight="1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12.75" customHeight="1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12.75" customHeight="1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12.75" customHeight="1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12.75" customHeight="1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12.75" customHeight="1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</sheetData>
  <mergeCells count="34">
    <mergeCell ref="B51:E51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48:B49"/>
    <mergeCell ref="C44:D44"/>
    <mergeCell ref="C45:D45"/>
    <mergeCell ref="E3:E6"/>
    <mergeCell ref="F3:F5"/>
    <mergeCell ref="E7:E10"/>
    <mergeCell ref="E11:E14"/>
    <mergeCell ref="E15:E18"/>
    <mergeCell ref="C46:D46"/>
    <mergeCell ref="C47:D47"/>
    <mergeCell ref="C48:D48"/>
    <mergeCell ref="C49:D49"/>
    <mergeCell ref="C11:C14"/>
    <mergeCell ref="C15:C18"/>
    <mergeCell ref="C7:C10"/>
    <mergeCell ref="C19:C22"/>
    <mergeCell ref="B27:B34"/>
    <mergeCell ref="C27:C30"/>
    <mergeCell ref="C31:C34"/>
    <mergeCell ref="B3:B26"/>
    <mergeCell ref="C3:C6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6ACEE856-8D67-44E2-A3F0-87B613072B92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96C1C292-C5A2-49F7-AE97-A7A6B2B43300}">
          <x14:formula1>
            <xm:f>Instrucciones!$B$26:$B$27</xm:f>
          </x14:formula1>
          <xm:sqref>E44:E49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>
      <selection activeCell="B2" sqref="B2"/>
    </sheetView>
  </sheetViews>
  <sheetFormatPr defaultColWidth="12.5703125" defaultRowHeight="15" customHeight="1"/>
  <cols>
    <col min="1" max="1" width="1.5703125" customWidth="1"/>
    <col min="2" max="2" width="18.28515625" customWidth="1"/>
    <col min="3" max="3" width="34.85546875" customWidth="1"/>
    <col min="4" max="4" width="50.42578125" customWidth="1"/>
    <col min="5" max="5" width="11.5703125" customWidth="1"/>
    <col min="6" max="6" width="11.42578125" customWidth="1"/>
    <col min="7" max="26" width="9.140625" customWidth="1"/>
  </cols>
  <sheetData>
    <row r="1" spans="1:26" ht="6.75" customHeight="1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8.75" customHeight="1">
      <c r="A2" s="48"/>
      <c r="B2" s="12" t="s">
        <v>74</v>
      </c>
      <c r="C2" s="12" t="s">
        <v>27</v>
      </c>
      <c r="D2" s="12" t="s">
        <v>75</v>
      </c>
      <c r="E2" s="12" t="s">
        <v>31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12.75" customHeight="1">
      <c r="A3" s="48"/>
      <c r="B3" s="63" t="s">
        <v>35</v>
      </c>
      <c r="C3" s="61" t="s">
        <v>36</v>
      </c>
      <c r="D3" s="13" t="s">
        <v>76</v>
      </c>
      <c r="E3" s="63"/>
      <c r="F3" s="125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2.75" customHeight="1">
      <c r="A4" s="48"/>
      <c r="B4" s="136"/>
      <c r="C4" s="136"/>
      <c r="D4" s="13" t="s">
        <v>77</v>
      </c>
      <c r="E4" s="62"/>
      <c r="F4" s="137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12.75" customHeight="1">
      <c r="A5" s="48"/>
      <c r="B5" s="136"/>
      <c r="C5" s="136"/>
      <c r="D5" s="13" t="s">
        <v>78</v>
      </c>
      <c r="E5" s="62"/>
      <c r="F5" s="137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2.75" customHeight="1">
      <c r="A6" s="48"/>
      <c r="B6" s="136"/>
      <c r="C6" s="138"/>
      <c r="D6" s="13" t="s">
        <v>79</v>
      </c>
      <c r="E6" s="60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2.75" customHeight="1">
      <c r="A7" s="48"/>
      <c r="B7" s="136"/>
      <c r="C7" s="61" t="s">
        <v>37</v>
      </c>
      <c r="D7" s="13" t="s">
        <v>80</v>
      </c>
      <c r="E7" s="63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2.75" customHeight="1">
      <c r="A8" s="48"/>
      <c r="B8" s="136"/>
      <c r="C8" s="136"/>
      <c r="D8" s="13" t="s">
        <v>81</v>
      </c>
      <c r="E8" s="62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12.75" customHeight="1">
      <c r="A9" s="48"/>
      <c r="B9" s="136"/>
      <c r="C9" s="136"/>
      <c r="D9" s="13" t="s">
        <v>82</v>
      </c>
      <c r="E9" s="62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2.75" customHeight="1">
      <c r="A10" s="48"/>
      <c r="B10" s="136"/>
      <c r="C10" s="138"/>
      <c r="D10" s="13" t="s">
        <v>83</v>
      </c>
      <c r="E10" s="60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2.75" customHeight="1">
      <c r="A11" s="48"/>
      <c r="B11" s="136"/>
      <c r="C11" s="61" t="s">
        <v>38</v>
      </c>
      <c r="D11" s="13" t="s">
        <v>84</v>
      </c>
      <c r="E11" s="63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12.75" customHeight="1">
      <c r="A12" s="48"/>
      <c r="B12" s="136"/>
      <c r="C12" s="136"/>
      <c r="D12" s="13" t="s">
        <v>85</v>
      </c>
      <c r="E12" s="62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12.75" customHeight="1">
      <c r="A13" s="48"/>
      <c r="B13" s="136"/>
      <c r="C13" s="136"/>
      <c r="D13" s="13" t="s">
        <v>86</v>
      </c>
      <c r="E13" s="62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12.75" customHeight="1">
      <c r="A14" s="48"/>
      <c r="B14" s="136"/>
      <c r="C14" s="138"/>
      <c r="D14" s="13" t="s">
        <v>87</v>
      </c>
      <c r="E14" s="60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12.75" customHeight="1">
      <c r="A15" s="48"/>
      <c r="B15" s="136"/>
      <c r="C15" s="61" t="s">
        <v>39</v>
      </c>
      <c r="D15" s="13" t="s">
        <v>88</v>
      </c>
      <c r="E15" s="63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 customHeight="1">
      <c r="A16" s="48"/>
      <c r="B16" s="136"/>
      <c r="C16" s="136"/>
      <c r="D16" s="13" t="s">
        <v>89</v>
      </c>
      <c r="E16" s="62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12.75" customHeight="1">
      <c r="A17" s="48"/>
      <c r="B17" s="136"/>
      <c r="C17" s="136"/>
      <c r="D17" s="13" t="s">
        <v>90</v>
      </c>
      <c r="E17" s="62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ht="12.75" customHeight="1">
      <c r="A18" s="48"/>
      <c r="B18" s="136"/>
      <c r="C18" s="138"/>
      <c r="D18" s="13" t="s">
        <v>91</v>
      </c>
      <c r="E18" s="60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spans="1:26" ht="12.75" customHeight="1">
      <c r="A19" s="48"/>
      <c r="B19" s="136"/>
      <c r="C19" s="61" t="s">
        <v>92</v>
      </c>
      <c r="D19" s="13" t="s">
        <v>93</v>
      </c>
      <c r="E19" s="63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spans="1:26" ht="12.75" customHeight="1">
      <c r="A20" s="48"/>
      <c r="B20" s="136"/>
      <c r="C20" s="136"/>
      <c r="D20" s="13" t="s">
        <v>94</v>
      </c>
      <c r="E20" s="62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12.75" customHeight="1">
      <c r="A21" s="48"/>
      <c r="B21" s="136"/>
      <c r="C21" s="136"/>
      <c r="D21" s="13" t="s">
        <v>95</v>
      </c>
      <c r="E21" s="62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12.75" customHeight="1">
      <c r="A22" s="48"/>
      <c r="B22" s="136"/>
      <c r="C22" s="138"/>
      <c r="D22" s="13" t="s">
        <v>96</v>
      </c>
      <c r="E22" s="60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12.75" customHeight="1">
      <c r="A23" s="49"/>
      <c r="B23" s="136"/>
      <c r="C23" s="61" t="s">
        <v>41</v>
      </c>
      <c r="D23" s="13" t="s">
        <v>97</v>
      </c>
      <c r="E23" s="63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.75" customHeight="1">
      <c r="A24" s="48"/>
      <c r="B24" s="136"/>
      <c r="C24" s="136"/>
      <c r="D24" s="13" t="s">
        <v>98</v>
      </c>
      <c r="E24" s="62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12.75" customHeight="1">
      <c r="A25" s="48"/>
      <c r="B25" s="136"/>
      <c r="C25" s="136"/>
      <c r="D25" s="13" t="s">
        <v>99</v>
      </c>
      <c r="E25" s="62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12.75" customHeight="1">
      <c r="A26" s="48"/>
      <c r="B26" s="138"/>
      <c r="C26" s="138"/>
      <c r="D26" s="13" t="s">
        <v>100</v>
      </c>
      <c r="E26" s="60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spans="1:26" ht="12.75" customHeight="1">
      <c r="A27" s="48"/>
      <c r="B27" s="63" t="s">
        <v>42</v>
      </c>
      <c r="C27" s="61" t="s">
        <v>43</v>
      </c>
      <c r="D27" s="13" t="s">
        <v>101</v>
      </c>
      <c r="E27" s="63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12.75" customHeight="1">
      <c r="A28" s="48"/>
      <c r="B28" s="136"/>
      <c r="C28" s="136"/>
      <c r="D28" s="13" t="s">
        <v>102</v>
      </c>
      <c r="E28" s="62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12.75" customHeight="1">
      <c r="A29" s="48"/>
      <c r="B29" s="136"/>
      <c r="C29" s="136"/>
      <c r="D29" s="13" t="s">
        <v>103</v>
      </c>
      <c r="E29" s="62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12.75" customHeight="1">
      <c r="A30" s="48"/>
      <c r="B30" s="136"/>
      <c r="C30" s="138"/>
      <c r="D30" s="13" t="s">
        <v>104</v>
      </c>
      <c r="E30" s="60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4" customHeight="1">
      <c r="A31" s="48"/>
      <c r="B31" s="136"/>
      <c r="C31" s="61" t="s">
        <v>44</v>
      </c>
      <c r="D31" s="13" t="s">
        <v>105</v>
      </c>
      <c r="E31" s="63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spans="1:26" ht="12.75" customHeight="1">
      <c r="A32" s="48"/>
      <c r="B32" s="136"/>
      <c r="C32" s="136"/>
      <c r="D32" s="13" t="s">
        <v>106</v>
      </c>
      <c r="E32" s="62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spans="1:26" ht="12.75" customHeight="1">
      <c r="A33" s="48"/>
      <c r="B33" s="136"/>
      <c r="C33" s="136"/>
      <c r="D33" s="13" t="s">
        <v>107</v>
      </c>
      <c r="E33" s="62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ht="12.75" customHeight="1">
      <c r="A34" s="48"/>
      <c r="B34" s="138"/>
      <c r="C34" s="138"/>
      <c r="D34" s="13" t="s">
        <v>108</v>
      </c>
      <c r="E34" s="60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ht="12.75" customHeight="1">
      <c r="A35" s="48"/>
      <c r="B35" s="59" t="s">
        <v>45</v>
      </c>
      <c r="C35" s="61" t="s">
        <v>109</v>
      </c>
      <c r="D35" s="13" t="s">
        <v>110</v>
      </c>
      <c r="E35" s="63"/>
      <c r="F35" s="48"/>
      <c r="G35" s="51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ht="12.75" customHeight="1">
      <c r="A36" s="48"/>
      <c r="B36" s="136"/>
      <c r="C36" s="136"/>
      <c r="D36" s="13" t="s">
        <v>111</v>
      </c>
      <c r="E36" s="62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</row>
    <row r="37" spans="1:26" ht="12.75" customHeight="1">
      <c r="A37" s="48"/>
      <c r="B37" s="136"/>
      <c r="C37" s="136"/>
      <c r="D37" s="13" t="s">
        <v>112</v>
      </c>
      <c r="E37" s="62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</row>
    <row r="38" spans="1:26" ht="39.75" customHeight="1">
      <c r="A38" s="48"/>
      <c r="B38" s="136"/>
      <c r="C38" s="138"/>
      <c r="D38" s="13" t="s">
        <v>113</v>
      </c>
      <c r="E38" s="60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40.5" customHeight="1">
      <c r="A39" s="48"/>
      <c r="B39" s="136"/>
      <c r="C39" s="61" t="s">
        <v>47</v>
      </c>
      <c r="D39" s="13" t="s">
        <v>114</v>
      </c>
      <c r="E39" s="63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37.5" customHeight="1">
      <c r="A40" s="48"/>
      <c r="B40" s="136"/>
      <c r="C40" s="136"/>
      <c r="D40" s="13" t="s">
        <v>115</v>
      </c>
      <c r="E40" s="62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40.5" customHeight="1">
      <c r="A41" s="48"/>
      <c r="B41" s="136"/>
      <c r="C41" s="136"/>
      <c r="D41" s="13" t="s">
        <v>116</v>
      </c>
      <c r="E41" s="62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37.5" customHeight="1">
      <c r="A42" s="48"/>
      <c r="B42" s="138"/>
      <c r="C42" s="138"/>
      <c r="D42" s="13" t="s">
        <v>117</v>
      </c>
      <c r="E42" s="60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2.75" customHeight="1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2.75" customHeight="1">
      <c r="A44" s="49"/>
      <c r="B44" s="59" t="s">
        <v>57</v>
      </c>
      <c r="C44" s="57" t="s">
        <v>118</v>
      </c>
      <c r="D44" s="139"/>
      <c r="E44" s="14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22.5" customHeight="1">
      <c r="A45" s="49"/>
      <c r="B45" s="136"/>
      <c r="C45" s="57" t="s">
        <v>59</v>
      </c>
      <c r="D45" s="139"/>
      <c r="E45" s="14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29.25" customHeight="1">
      <c r="A46" s="49"/>
      <c r="B46" s="136"/>
      <c r="C46" s="57" t="s">
        <v>60</v>
      </c>
      <c r="D46" s="139"/>
      <c r="E46" s="14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30" customHeight="1">
      <c r="A47" s="49"/>
      <c r="B47" s="138"/>
      <c r="C47" s="57" t="s">
        <v>61</v>
      </c>
      <c r="D47" s="139"/>
      <c r="E47" s="14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28.5" customHeight="1">
      <c r="A48" s="48"/>
      <c r="B48" s="59" t="s">
        <v>62</v>
      </c>
      <c r="C48" s="57" t="s">
        <v>63</v>
      </c>
      <c r="D48" s="139"/>
      <c r="E48" s="14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37.5" customHeight="1">
      <c r="A49" s="48"/>
      <c r="B49" s="138"/>
      <c r="C49" s="57" t="s">
        <v>64</v>
      </c>
      <c r="D49" s="139"/>
      <c r="E49" s="14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12.75" customHeight="1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spans="1:26" ht="12.75" customHeight="1">
      <c r="A51" s="48"/>
      <c r="B51" s="126" t="s">
        <v>126</v>
      </c>
      <c r="C51" s="140"/>
      <c r="D51" s="140"/>
      <c r="E51" s="139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12.75" customHeight="1">
      <c r="A52" s="48"/>
      <c r="B52" s="127"/>
      <c r="C52" s="141"/>
      <c r="D52" s="141"/>
      <c r="E52" s="142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spans="1:26" ht="12.75" customHeight="1">
      <c r="A53" s="48"/>
      <c r="B53" s="143"/>
      <c r="C53" s="144"/>
      <c r="D53" s="144"/>
      <c r="E53" s="145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spans="1:26" ht="12.75" customHeight="1">
      <c r="A54" s="48"/>
      <c r="B54" s="143"/>
      <c r="C54" s="144"/>
      <c r="D54" s="144"/>
      <c r="E54" s="145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12.75" customHeight="1">
      <c r="A55" s="48"/>
      <c r="B55" s="143"/>
      <c r="C55" s="144"/>
      <c r="D55" s="144"/>
      <c r="E55" s="145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spans="1:26" ht="12.75" customHeight="1">
      <c r="A56" s="48"/>
      <c r="B56" s="143"/>
      <c r="C56" s="144"/>
      <c r="D56" s="144"/>
      <c r="E56" s="145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spans="1:26" ht="12.75" customHeight="1">
      <c r="A57" s="48"/>
      <c r="B57" s="143"/>
      <c r="C57" s="144"/>
      <c r="D57" s="144"/>
      <c r="E57" s="145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spans="1:26" ht="12.75" customHeight="1">
      <c r="A58" s="48"/>
      <c r="B58" s="146"/>
      <c r="C58" s="147"/>
      <c r="D58" s="147"/>
      <c r="E58" s="1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spans="1:26" ht="12.75" customHeight="1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12.75" customHeight="1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12.75" customHeight="1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12.75" customHeight="1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ht="12.75" customHeight="1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12.75" customHeight="1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12.75" customHeight="1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12.75" customHeight="1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spans="1:26" ht="12.75" customHeight="1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spans="1:26" ht="12.75" customHeight="1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spans="1:26" ht="12.75" customHeight="1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spans="1:26" ht="12.75" customHeight="1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spans="1:26" ht="12.75" customHeight="1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spans="1:26" ht="12.75" customHeight="1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spans="1:26" ht="12.75" customHeight="1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spans="1:26" ht="12.75" customHeight="1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12.75" customHeight="1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12.75" customHeight="1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spans="1:26" ht="12.75" customHeight="1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spans="1:26" ht="12.75" customHeight="1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12.75" customHeight="1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12.75" customHeight="1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12.75" customHeight="1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12.75" customHeight="1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12.75" customHeight="1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12.75" customHeight="1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12.75" customHeight="1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12.75" customHeight="1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12.7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12.75" customHeight="1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12.75" customHeight="1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12.75" customHeight="1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12.75" customHeight="1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12.75" customHeight="1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12.75" customHeight="1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12.75" customHeight="1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12.75" customHeight="1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12.75" customHeight="1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12.75" customHeight="1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12.75" customHeight="1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12.75" customHeight="1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12.75" customHeight="1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12.75" customHeight="1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12.75" customHeight="1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12.75" customHeight="1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12.75" customHeight="1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12.75" customHeight="1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12.75" customHeight="1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12.75" customHeight="1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12.75" customHeight="1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12.75" customHeight="1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12.75" customHeight="1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12.75" customHeight="1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12.75" customHeight="1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12.75" customHeight="1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12.7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12.75" customHeight="1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12.75" customHeight="1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12.75" customHeight="1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12.75" customHeight="1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12.75" customHeight="1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12.75" customHeight="1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12.75" customHeight="1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12.75" customHeight="1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12.75" customHeight="1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12.75" customHeight="1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12.75" customHeight="1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12.75" customHeight="1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12.75" customHeight="1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12.75" customHeight="1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12.75" customHeight="1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12.75" customHeight="1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12.75" customHeight="1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12.75" customHeight="1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12.75" customHeight="1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12.75" customHeight="1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12.75" customHeight="1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12.75" customHeight="1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12.75" customHeight="1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12.75" customHeight="1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12.75" customHeight="1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12.75" customHeight="1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12.75" customHeight="1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12.75" customHeight="1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12.75" customHeight="1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12.75" customHeight="1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12.75" customHeight="1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12.75" customHeight="1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12.75" customHeight="1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12.75" customHeight="1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12.75" customHeight="1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12.75" customHeight="1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12.75" customHeight="1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12.75" customHeight="1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12.75" customHeight="1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12.75" customHeight="1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12.75" customHeight="1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12.75" customHeight="1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12.75" customHeight="1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12.75" customHeight="1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12.75" customHeight="1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12.75" customHeight="1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12.75" customHeight="1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12.75" customHeight="1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12.75" customHeight="1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12.75" customHeight="1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12.75" customHeight="1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12.75" customHeight="1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12.75" customHeight="1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12.75" customHeight="1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12.75" customHeight="1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12.75" customHeight="1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12.75" customHeight="1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12.75" customHeight="1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12.75" customHeight="1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12.75" customHeight="1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12.75" customHeight="1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12.75" customHeight="1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12.75" customHeight="1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12.75" customHeight="1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12.75" customHeight="1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12.75" customHeight="1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12.75" customHeight="1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12.75" customHeight="1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12.75" customHeight="1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12.75" customHeight="1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12.75" customHeight="1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12.75" customHeight="1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12.75" customHeight="1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12.75" customHeight="1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12.75" customHeight="1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12.75" customHeight="1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12.75" customHeight="1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12.75" customHeight="1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12.75" customHeight="1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12.75" customHeight="1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12.75" customHeight="1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12.75" customHeight="1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12.75" customHeight="1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12.75" customHeight="1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12.75" customHeight="1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12.75" customHeight="1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12.75" customHeight="1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12.75" customHeight="1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12.75" customHeight="1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12.75" customHeight="1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12.75" customHeight="1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12.75" customHeight="1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12.75" customHeight="1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12.75" customHeight="1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12.75" customHeight="1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12.75" customHeight="1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12.75" customHeight="1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12.75" customHeight="1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12.75" customHeight="1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12.75" customHeight="1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12.75" customHeight="1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12.75" customHeight="1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12.75" customHeight="1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12.75" customHeight="1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12.75" customHeight="1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12.75" customHeight="1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12.75" customHeight="1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12.75" customHeight="1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12.75" customHeight="1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12.75" customHeight="1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12.75" customHeight="1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12.75" customHeight="1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12.75" customHeight="1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12.75" customHeight="1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12.75" customHeight="1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12.75" customHeight="1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12.75" customHeight="1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12.75" customHeight="1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12.75" customHeight="1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12.75" customHeight="1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12.75" customHeight="1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12.75" customHeight="1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12.75" customHeight="1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12.75" customHeight="1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12.75" customHeight="1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12.75" customHeight="1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12.75" customHeight="1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12.75" customHeight="1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12.75" customHeight="1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12.75" customHeight="1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12.75" customHeight="1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12.75" customHeight="1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12.75" customHeight="1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12.75" customHeight="1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12.75" customHeight="1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12.75" customHeight="1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12.75" customHeight="1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12.75" customHeight="1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spans="1:26" ht="12.75" customHeight="1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spans="1:26" ht="12.75" customHeight="1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spans="1:26" ht="12.75" customHeight="1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spans="1:26" ht="12.75" customHeight="1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spans="1:26" ht="12.75" customHeight="1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spans="1:26" ht="12.75" customHeight="1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spans="1:26" ht="12.75" customHeight="1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spans="1:26" ht="12.75" customHeight="1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spans="1:26" ht="12.75" customHeight="1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spans="1:26" ht="12.75" customHeight="1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spans="1:26" ht="12.75" customHeight="1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spans="1:26" ht="12.75" customHeight="1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12.75" customHeight="1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12.75" customHeight="1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12.75" customHeight="1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12.75" customHeight="1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12.75" customHeight="1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12.75" customHeight="1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12.75" customHeight="1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12.75" customHeight="1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12.75" customHeight="1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12.75" customHeight="1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12.75" customHeight="1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12.75" customHeight="1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12.75" customHeight="1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12.75" customHeight="1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12.75" customHeight="1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12.75" customHeight="1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12.75" customHeight="1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12.75" customHeight="1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12.75" customHeight="1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12.75" customHeight="1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12.75" customHeight="1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12.75" customHeight="1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12.75" customHeight="1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12.75" customHeight="1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12.75" customHeight="1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12.75" customHeight="1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12.75" customHeight="1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12.75" customHeight="1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12.75" customHeight="1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12.75" customHeight="1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12.75" customHeight="1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12.75" customHeight="1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12.75" customHeight="1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12.75" customHeight="1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12.75" customHeight="1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12.75" customHeight="1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12.75" customHeight="1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12.75" customHeight="1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12.75" customHeight="1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12.75" customHeight="1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12.75" customHeight="1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12.75" customHeight="1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12.75" customHeight="1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12.75" customHeight="1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12.75" customHeight="1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12.75" customHeight="1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12.75" customHeight="1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12.75" customHeight="1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12.75" customHeight="1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12.75" customHeight="1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12.75" customHeight="1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12.75" customHeight="1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12.75" customHeight="1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12.75" customHeight="1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12.75" customHeight="1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12.75" customHeight="1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12.75" customHeight="1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12.75" customHeight="1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12.75" customHeight="1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12.75" customHeight="1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12.75" customHeight="1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12.75" customHeight="1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12.75" customHeight="1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12.75" customHeight="1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12.75" customHeight="1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12.75" customHeight="1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12.75" customHeight="1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12.75" customHeight="1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12.75" customHeight="1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12.75" customHeight="1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12.75" customHeight="1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12.75" customHeight="1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12.75" customHeight="1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12.75" customHeight="1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12.75" customHeight="1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12.75" customHeight="1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12.75" customHeight="1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12.75" customHeight="1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12.75" customHeight="1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12.75" customHeight="1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12.75" customHeight="1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12.75" customHeight="1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12.75" customHeight="1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12.75" customHeight="1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12.75" customHeight="1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12.75" customHeight="1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12.75" customHeight="1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12.75" customHeight="1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12.75" customHeight="1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12.75" customHeight="1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12.75" customHeight="1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12.75" customHeight="1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12.75" customHeight="1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12.75" customHeight="1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12.75" customHeight="1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12.75" customHeight="1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12.75" customHeight="1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12.75" customHeight="1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12.75" customHeight="1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12.75" customHeight="1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12.75" customHeight="1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12.75" customHeight="1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12.75" customHeight="1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12.75" customHeight="1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12.75" customHeight="1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12.75" customHeight="1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12.75" customHeight="1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12.75" customHeight="1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12.75" customHeight="1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12.75" customHeight="1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12.75" customHeight="1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12.75" customHeight="1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12.75" customHeight="1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12.75" customHeight="1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12.75" customHeight="1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12.75" customHeight="1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12.75" customHeight="1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12.75" customHeight="1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12.75" customHeight="1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12.75" customHeight="1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12.75" customHeight="1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12.75" customHeight="1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12.75" customHeight="1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12.75" customHeight="1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12.75" customHeight="1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12.75" customHeight="1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12.75" customHeight="1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12.75" customHeight="1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12.75" customHeight="1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12.75" customHeight="1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12.75" customHeight="1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12.75" customHeight="1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12.75" customHeight="1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12.75" customHeight="1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12.75" customHeight="1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12.75" customHeight="1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12.75" customHeight="1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12.75" customHeight="1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12.75" customHeight="1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12.75" customHeight="1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12.75" customHeight="1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12.75" customHeight="1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12.75" customHeight="1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12.75" customHeight="1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12.75" customHeight="1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12.75" customHeight="1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12.75" customHeight="1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12.75" customHeight="1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12.75" customHeight="1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12.75" customHeight="1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12.75" customHeight="1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12.75" customHeight="1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12.75" customHeight="1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12.75" customHeight="1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12.75" customHeight="1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12.75" customHeight="1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12.75" customHeight="1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12.75" customHeight="1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12.75" customHeight="1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12.75" customHeight="1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12.75" customHeight="1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12.75" customHeight="1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12.75" customHeight="1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12.75" customHeight="1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12.75" customHeight="1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12.75" customHeight="1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12.75" customHeight="1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12.75" customHeight="1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12.75" customHeight="1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12.75" customHeight="1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12.75" customHeight="1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12.75" customHeight="1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12.75" customHeight="1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12.75" customHeight="1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12.75" customHeight="1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12.75" customHeight="1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12.75" customHeight="1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12.75" customHeight="1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12.75" customHeight="1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12.75" customHeight="1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12.75" customHeight="1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12.75" customHeight="1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12.75" customHeight="1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12.75" customHeight="1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12.75" customHeight="1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12.75" customHeight="1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12.75" customHeight="1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12.75" customHeight="1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12.75" customHeight="1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12.75" customHeight="1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12.75" customHeight="1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12.75" customHeight="1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12.75" customHeight="1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12.75" customHeight="1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12.75" customHeight="1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12.75" customHeight="1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12.75" customHeight="1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12.75" customHeight="1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12.75" customHeight="1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12.75" customHeight="1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12.75" customHeight="1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12.75" customHeight="1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12.75" customHeight="1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12.75" customHeight="1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12.75" customHeight="1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12.75" customHeight="1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12.75" customHeight="1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12.75" customHeight="1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12.75" customHeight="1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12.75" customHeight="1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12.75" customHeight="1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12.75" customHeight="1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12.75" customHeight="1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12.75" customHeight="1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12.75" customHeight="1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12.75" customHeight="1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12.75" customHeight="1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12.75" customHeight="1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12.75" customHeight="1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12.75" customHeight="1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12.75" customHeight="1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12.75" customHeight="1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12.75" customHeight="1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12.75" customHeight="1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12.75" customHeight="1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12.75" customHeight="1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12.75" customHeight="1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12.75" customHeight="1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12.75" customHeight="1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12.75" customHeight="1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12.75" customHeight="1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12.75" customHeight="1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12.75" customHeight="1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12.75" customHeight="1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12.75" customHeight="1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12.75" customHeight="1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12.75" customHeight="1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12.75" customHeight="1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12.75" customHeight="1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12.75" customHeight="1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12.75" customHeight="1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12.75" customHeight="1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12.75" customHeight="1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12.75" customHeight="1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12.75" customHeight="1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12.75" customHeight="1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12.75" customHeight="1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12.75" customHeight="1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12.75" customHeight="1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12.75" customHeight="1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12.75" customHeight="1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12.75" customHeight="1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12.75" customHeight="1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12.75" customHeight="1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12.75" customHeight="1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12.75" customHeight="1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12.75" customHeight="1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12.75" customHeight="1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12.75" customHeight="1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12.75" customHeight="1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12.75" customHeight="1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12.75" customHeight="1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12.75" customHeight="1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12.75" customHeight="1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12.75" customHeight="1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12.75" customHeight="1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12.75" customHeight="1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12.75" customHeight="1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12.75" customHeight="1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12.75" customHeight="1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12.75" customHeight="1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12.75" customHeight="1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12.75" customHeight="1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12.75" customHeight="1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12.75" customHeight="1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12.75" customHeight="1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12.75" customHeight="1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12.75" customHeight="1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12.75" customHeight="1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12.75" customHeight="1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12.75" customHeight="1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12.75" customHeight="1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12.75" customHeight="1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12.75" customHeight="1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12.75" customHeight="1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12.75" customHeight="1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12.75" customHeight="1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12.75" customHeight="1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12.75" customHeight="1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12.75" customHeight="1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12.75" customHeight="1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12.75" customHeight="1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12.75" customHeight="1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12.75" customHeight="1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12.75" customHeight="1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12.75" customHeight="1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12.75" customHeight="1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12.75" customHeight="1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12.75" customHeight="1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12.75" customHeight="1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12.75" customHeight="1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12.75" customHeight="1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12.75" customHeight="1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12.75" customHeight="1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12.75" customHeight="1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12.75" customHeight="1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12.75" customHeight="1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12.75" customHeight="1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12.75" customHeight="1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12.75" customHeight="1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12.75" customHeight="1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12.75" customHeight="1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12.75" customHeight="1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12.75" customHeight="1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12.75" customHeight="1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12.75" customHeight="1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12.75" customHeight="1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12.75" customHeight="1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12.75" customHeight="1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12.75" customHeight="1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12.75" customHeight="1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12.75" customHeight="1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12.75" customHeight="1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12.75" customHeight="1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12.75" customHeight="1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12.75" customHeight="1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12.75" customHeight="1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12.75" customHeight="1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12.75" customHeight="1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12.75" customHeight="1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12.75" customHeight="1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12.75" customHeight="1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12.75" customHeight="1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12.75" customHeight="1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12.75" customHeight="1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12.75" customHeight="1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12.75" customHeight="1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12.75" customHeight="1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12.75" customHeight="1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12.75" customHeight="1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12.75" customHeight="1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12.75" customHeight="1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12.75" customHeight="1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12.75" customHeight="1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12.75" customHeight="1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12.75" customHeight="1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12.75" customHeight="1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12.75" customHeight="1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12.75" customHeight="1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12.75" customHeight="1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12.75" customHeight="1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12.75" customHeight="1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12.75" customHeight="1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12.75" customHeight="1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12.75" customHeight="1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12.75" customHeight="1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12.75" customHeight="1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12.75" customHeight="1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12.75" customHeight="1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12.75" customHeight="1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12.75" customHeight="1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12.75" customHeight="1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12.75" customHeight="1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12.75" customHeight="1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12.75" customHeight="1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12.75" customHeight="1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12.75" customHeight="1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12.75" customHeight="1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12.75" customHeight="1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12.75" customHeight="1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12.75" customHeight="1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12.75" customHeight="1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12.75" customHeight="1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12.75" customHeight="1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12.75" customHeight="1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12.75" customHeight="1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12.75" customHeight="1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12.75" customHeight="1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12.75" customHeight="1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12.75" customHeight="1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12.75" customHeight="1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12.75" customHeight="1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12.75" customHeight="1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12.75" customHeight="1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12.75" customHeight="1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12.75" customHeight="1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12.75" customHeight="1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12.75" customHeight="1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12.75" customHeight="1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12.75" customHeight="1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12.75" customHeight="1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12.75" customHeight="1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12.75" customHeight="1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12.75" customHeight="1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12.75" customHeight="1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12.75" customHeight="1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12.75" customHeight="1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12.75" customHeight="1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12.75" customHeight="1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12.75" customHeight="1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12.75" customHeight="1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12.75" customHeight="1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12.75" customHeight="1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12.75" customHeight="1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12.75" customHeight="1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12.75" customHeight="1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12.75" customHeight="1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12.75" customHeight="1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12.75" customHeight="1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12.75" customHeight="1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12.75" customHeight="1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12.75" customHeight="1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12.75" customHeight="1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12.75" customHeight="1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12.75" customHeight="1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12.75" customHeight="1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12.75" customHeight="1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12.75" customHeight="1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12.75" customHeight="1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12.75" customHeight="1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12.75" customHeight="1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12.75" customHeight="1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12.75" customHeight="1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12.75" customHeight="1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12.75" customHeight="1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12.75" customHeight="1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12.75" customHeight="1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12.75" customHeight="1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12.75" customHeight="1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12.75" customHeight="1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12.75" customHeight="1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12.75" customHeight="1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12.75" customHeight="1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12.75" customHeight="1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12.75" customHeight="1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12.75" customHeight="1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12.75" customHeight="1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12.75" customHeight="1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12.75" customHeight="1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12.75" customHeight="1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12.75" customHeight="1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12.75" customHeight="1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12.75" customHeight="1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12.75" customHeight="1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12.75" customHeight="1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12.75" customHeight="1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12.75" customHeight="1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12.75" customHeight="1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12.75" customHeight="1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12.75" customHeight="1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12.75" customHeight="1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12.75" customHeight="1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12.75" customHeight="1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12.75" customHeight="1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12.75" customHeight="1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12.75" customHeight="1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12.75" customHeight="1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12.75" customHeight="1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12.75" customHeight="1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12.75" customHeight="1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12.75" customHeight="1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12.75" customHeight="1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12.75" customHeight="1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12.75" customHeight="1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12.75" customHeight="1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12.75" customHeight="1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12.75" customHeight="1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12.75" customHeight="1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12.75" customHeight="1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12.75" customHeight="1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12.75" customHeight="1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12.75" customHeight="1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12.75" customHeight="1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12.75" customHeight="1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12.75" customHeight="1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12.75" customHeight="1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12.75" customHeight="1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12.75" customHeight="1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12.75" customHeight="1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12.75" customHeight="1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12.75" customHeight="1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12.75" customHeight="1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12.75" customHeight="1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12.75" customHeight="1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12.75" customHeight="1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12.75" customHeight="1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12.75" customHeight="1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12.75" customHeight="1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12.75" customHeight="1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12.75" customHeight="1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12.75" customHeight="1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12.75" customHeight="1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12.75" customHeight="1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12.75" customHeight="1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12.75" customHeight="1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12.75" customHeight="1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12.75" customHeight="1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12.75" customHeight="1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12.75" customHeight="1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12.75" customHeight="1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12.75" customHeight="1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12.75" customHeight="1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12.75" customHeight="1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12.75" customHeight="1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12.75" customHeight="1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12.75" customHeight="1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12.75" customHeight="1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12.75" customHeight="1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12.75" customHeight="1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12.75" customHeight="1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12.75" customHeight="1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12.75" customHeight="1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12.75" customHeight="1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12.75" customHeight="1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12.75" customHeight="1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12.75" customHeight="1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12.75" customHeight="1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12.75" customHeight="1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12.75" customHeight="1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12.75" customHeight="1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12.75" customHeight="1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12.75" customHeight="1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12.75" customHeight="1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12.75" customHeight="1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12.75" customHeight="1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12.75" customHeight="1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12.75" customHeight="1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12.75" customHeight="1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12.75" customHeight="1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12.75" customHeight="1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12.75" customHeight="1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12.75" customHeight="1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12.75" customHeight="1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12.75" customHeight="1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12.75" customHeight="1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12.75" customHeight="1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12.75" customHeight="1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12.75" customHeight="1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12.75" customHeight="1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12.75" customHeight="1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12.75" customHeight="1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12.75" customHeight="1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12.75" customHeight="1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12.75" customHeight="1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12.75" customHeight="1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12.75" customHeight="1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12.75" customHeight="1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12.75" customHeight="1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12.75" customHeight="1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12.75" customHeight="1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12.75" customHeight="1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12.75" customHeight="1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12.75" customHeight="1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12.75" customHeight="1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12.75" customHeight="1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12.75" customHeight="1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12.75" customHeight="1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12.75" customHeight="1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12.75" customHeight="1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12.75" customHeight="1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12.75" customHeight="1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12.75" customHeight="1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12.75" customHeight="1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12.75" customHeight="1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12.75" customHeight="1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12.75" customHeight="1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12.75" customHeight="1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12.75" customHeight="1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12.75" customHeight="1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12.75" customHeight="1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12.75" customHeight="1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12.75" customHeight="1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12.75" customHeight="1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12.75" customHeight="1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12.75" customHeight="1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12.75" customHeight="1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12.75" customHeight="1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12.75" customHeight="1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12.75" customHeight="1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12.75" customHeight="1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12.75" customHeight="1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12.75" customHeight="1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12.75" customHeight="1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12.75" customHeight="1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12.75" customHeight="1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12.75" customHeight="1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12.75" customHeight="1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12.75" customHeight="1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12.75" customHeight="1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12.75" customHeight="1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12.75" customHeight="1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12.75" customHeight="1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12.75" customHeight="1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12.75" customHeight="1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12.75" customHeight="1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12.75" customHeight="1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12.75" customHeight="1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12.75" customHeight="1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12.75" customHeight="1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12.75" customHeight="1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12.75" customHeight="1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12.75" customHeight="1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12.75" customHeight="1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12.75" customHeight="1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12.75" customHeight="1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12.75" customHeight="1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12.75" customHeight="1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12.75" customHeight="1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12.75" customHeight="1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12.75" customHeight="1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12.75" customHeight="1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12.75" customHeight="1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12.75" customHeight="1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12.75" customHeight="1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12.75" customHeight="1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12.75" customHeight="1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12.75" customHeight="1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12.75" customHeight="1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12.75" customHeight="1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12.75" customHeight="1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12.75" customHeight="1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12.75" customHeight="1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12.75" customHeight="1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12.75" customHeight="1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12.75" customHeight="1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12.75" customHeight="1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12.75" customHeight="1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12.75" customHeight="1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12.75" customHeight="1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12.75" customHeight="1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12.75" customHeight="1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12.75" customHeight="1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12.75" customHeight="1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12.75" customHeight="1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12.75" customHeight="1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12.75" customHeight="1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12.75" customHeight="1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12.75" customHeight="1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12.75" customHeight="1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12.75" customHeight="1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12.75" customHeight="1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12.75" customHeight="1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12.75" customHeight="1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12.75" customHeight="1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12.75" customHeight="1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12.75" customHeight="1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12.75" customHeight="1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12.75" customHeight="1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12.75" customHeight="1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12.75" customHeight="1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12.75" customHeight="1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12.75" customHeight="1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12.75" customHeight="1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12.75" customHeight="1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12.75" customHeight="1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12.75" customHeight="1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12.75" customHeight="1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12.75" customHeight="1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12.75" customHeight="1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12.75" customHeight="1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12.75" customHeight="1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12.75" customHeight="1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12.75" customHeight="1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12.75" customHeight="1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12.75" customHeight="1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12.75" customHeight="1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12.75" customHeight="1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12.75" customHeight="1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12.75" customHeight="1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12.75" customHeight="1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12.75" customHeight="1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12.75" customHeight="1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12.75" customHeight="1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12.75" customHeight="1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12.75" customHeight="1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12.75" customHeight="1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12.75" customHeight="1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12.75" customHeight="1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12.75" customHeight="1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12.75" customHeight="1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12.75" customHeight="1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12.75" customHeight="1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12.75" customHeight="1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12.75" customHeight="1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12.75" customHeight="1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12.75" customHeight="1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12.75" customHeight="1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12.75" customHeight="1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12.75" customHeight="1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12.75" customHeight="1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12.75" customHeight="1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12.75" customHeight="1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12.75" customHeight="1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12.75" customHeight="1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12.75" customHeight="1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12.75" customHeight="1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12.75" customHeight="1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12.75" customHeight="1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12.75" customHeight="1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12.75" customHeight="1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12.75" customHeight="1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12.75" customHeight="1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12.75" customHeight="1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12.75" customHeight="1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12.75" customHeight="1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12.75" customHeight="1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12.75" customHeight="1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12.75" customHeight="1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12.75" customHeight="1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12.75" customHeight="1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12.75" customHeight="1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12.75" customHeight="1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12.75" customHeight="1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12.75" customHeight="1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12.75" customHeight="1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12.75" customHeight="1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12.75" customHeight="1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12.75" customHeight="1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12.75" customHeight="1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12.75" customHeight="1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12.75" customHeight="1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12.75" customHeight="1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12.75" customHeight="1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12.75" customHeight="1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12.75" customHeight="1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12.75" customHeight="1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12.75" customHeight="1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12.75" customHeight="1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12.75" customHeight="1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12.75" customHeight="1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12.75" customHeight="1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12.75" customHeight="1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12.75" customHeight="1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12.75" customHeight="1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12.75" customHeight="1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12.75" customHeight="1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</sheetData>
  <mergeCells count="34">
    <mergeCell ref="B51:E51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48:B49"/>
    <mergeCell ref="C44:D44"/>
    <mergeCell ref="C45:D45"/>
    <mergeCell ref="E3:E6"/>
    <mergeCell ref="F3:F5"/>
    <mergeCell ref="E7:E10"/>
    <mergeCell ref="E11:E14"/>
    <mergeCell ref="E15:E18"/>
    <mergeCell ref="C46:D46"/>
    <mergeCell ref="C47:D47"/>
    <mergeCell ref="C48:D48"/>
    <mergeCell ref="C49:D49"/>
    <mergeCell ref="C11:C14"/>
    <mergeCell ref="C15:C18"/>
    <mergeCell ref="C7:C10"/>
    <mergeCell ref="C19:C22"/>
    <mergeCell ref="B27:B34"/>
    <mergeCell ref="C27:C30"/>
    <mergeCell ref="C31:C34"/>
    <mergeCell ref="B3:B26"/>
    <mergeCell ref="C3:C6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8BAFADD7-A282-434E-99C0-8E56865EA5D3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16772763-C9A7-4495-97FE-9ED954C4D796}">
          <x14:formula1>
            <xm:f>Instrucciones!$B$26:$B$27</xm:f>
          </x14:formula1>
          <xm:sqref>E44:E49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workbookViewId="0">
      <selection activeCell="C7" sqref="C7:C10"/>
    </sheetView>
  </sheetViews>
  <sheetFormatPr defaultColWidth="12.5703125" defaultRowHeight="15" customHeight="1"/>
  <cols>
    <col min="1" max="1" width="1.5703125" customWidth="1"/>
    <col min="2" max="2" width="18.28515625" customWidth="1"/>
    <col min="3" max="3" width="34.85546875" customWidth="1"/>
    <col min="4" max="4" width="50.42578125" customWidth="1"/>
    <col min="5" max="5" width="11.5703125" customWidth="1"/>
    <col min="6" max="6" width="11.42578125" customWidth="1"/>
    <col min="7" max="26" width="9.140625" customWidth="1"/>
  </cols>
  <sheetData>
    <row r="1" spans="1:26" ht="6.75" customHeight="1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8.75" customHeight="1">
      <c r="A2" s="48"/>
      <c r="B2" s="12" t="s">
        <v>74</v>
      </c>
      <c r="C2" s="12" t="s">
        <v>27</v>
      </c>
      <c r="D2" s="12" t="s">
        <v>75</v>
      </c>
      <c r="E2" s="12" t="s">
        <v>32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12.75" customHeight="1">
      <c r="A3" s="48"/>
      <c r="B3" s="63" t="s">
        <v>35</v>
      </c>
      <c r="C3" s="61" t="s">
        <v>36</v>
      </c>
      <c r="D3" s="13" t="s">
        <v>76</v>
      </c>
      <c r="E3" s="63"/>
      <c r="F3" s="125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2.75" customHeight="1">
      <c r="A4" s="48"/>
      <c r="B4" s="136"/>
      <c r="C4" s="136"/>
      <c r="D4" s="13" t="s">
        <v>77</v>
      </c>
      <c r="E4" s="62"/>
      <c r="F4" s="137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12.75" customHeight="1">
      <c r="A5" s="48"/>
      <c r="B5" s="136"/>
      <c r="C5" s="136"/>
      <c r="D5" s="13" t="s">
        <v>78</v>
      </c>
      <c r="E5" s="62"/>
      <c r="F5" s="137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2.75" customHeight="1">
      <c r="A6" s="48"/>
      <c r="B6" s="136"/>
      <c r="C6" s="138"/>
      <c r="D6" s="13" t="s">
        <v>79</v>
      </c>
      <c r="E6" s="60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2.75" customHeight="1">
      <c r="A7" s="48"/>
      <c r="B7" s="136"/>
      <c r="C7" s="61" t="s">
        <v>37</v>
      </c>
      <c r="D7" s="13" t="s">
        <v>80</v>
      </c>
      <c r="E7" s="63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2.75" customHeight="1">
      <c r="A8" s="48"/>
      <c r="B8" s="136"/>
      <c r="C8" s="136"/>
      <c r="D8" s="13" t="s">
        <v>81</v>
      </c>
      <c r="E8" s="62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12.75" customHeight="1">
      <c r="A9" s="48"/>
      <c r="B9" s="136"/>
      <c r="C9" s="136"/>
      <c r="D9" s="13" t="s">
        <v>82</v>
      </c>
      <c r="E9" s="62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2.75" customHeight="1">
      <c r="A10" s="48"/>
      <c r="B10" s="136"/>
      <c r="C10" s="138"/>
      <c r="D10" s="13" t="s">
        <v>83</v>
      </c>
      <c r="E10" s="60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2.75" customHeight="1">
      <c r="A11" s="48"/>
      <c r="B11" s="136"/>
      <c r="C11" s="61" t="s">
        <v>38</v>
      </c>
      <c r="D11" s="13" t="s">
        <v>84</v>
      </c>
      <c r="E11" s="63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12.75" customHeight="1">
      <c r="A12" s="48"/>
      <c r="B12" s="136"/>
      <c r="C12" s="136"/>
      <c r="D12" s="13" t="s">
        <v>85</v>
      </c>
      <c r="E12" s="62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12.75" customHeight="1">
      <c r="A13" s="48"/>
      <c r="B13" s="136"/>
      <c r="C13" s="136"/>
      <c r="D13" s="13" t="s">
        <v>86</v>
      </c>
      <c r="E13" s="62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12.75" customHeight="1">
      <c r="A14" s="48"/>
      <c r="B14" s="136"/>
      <c r="C14" s="138"/>
      <c r="D14" s="13" t="s">
        <v>87</v>
      </c>
      <c r="E14" s="60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12.75" customHeight="1">
      <c r="A15" s="48"/>
      <c r="B15" s="136"/>
      <c r="C15" s="61" t="s">
        <v>39</v>
      </c>
      <c r="D15" s="13" t="s">
        <v>88</v>
      </c>
      <c r="E15" s="63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 customHeight="1">
      <c r="A16" s="48"/>
      <c r="B16" s="136"/>
      <c r="C16" s="136"/>
      <c r="D16" s="13" t="s">
        <v>89</v>
      </c>
      <c r="E16" s="62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12.75" customHeight="1">
      <c r="A17" s="48"/>
      <c r="B17" s="136"/>
      <c r="C17" s="136"/>
      <c r="D17" s="13" t="s">
        <v>90</v>
      </c>
      <c r="E17" s="62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ht="12.75" customHeight="1">
      <c r="A18" s="48"/>
      <c r="B18" s="136"/>
      <c r="C18" s="138"/>
      <c r="D18" s="13" t="s">
        <v>91</v>
      </c>
      <c r="E18" s="60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spans="1:26" ht="12.75" customHeight="1">
      <c r="A19" s="48"/>
      <c r="B19" s="136"/>
      <c r="C19" s="61" t="s">
        <v>92</v>
      </c>
      <c r="D19" s="13" t="s">
        <v>93</v>
      </c>
      <c r="E19" s="63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spans="1:26" ht="12.75" customHeight="1">
      <c r="A20" s="48"/>
      <c r="B20" s="136"/>
      <c r="C20" s="136"/>
      <c r="D20" s="13" t="s">
        <v>94</v>
      </c>
      <c r="E20" s="62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12.75" customHeight="1">
      <c r="A21" s="48"/>
      <c r="B21" s="136"/>
      <c r="C21" s="136"/>
      <c r="D21" s="13" t="s">
        <v>95</v>
      </c>
      <c r="E21" s="62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12.75" customHeight="1">
      <c r="A22" s="48"/>
      <c r="B22" s="136"/>
      <c r="C22" s="138"/>
      <c r="D22" s="13" t="s">
        <v>96</v>
      </c>
      <c r="E22" s="60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12.75" customHeight="1">
      <c r="A23" s="49"/>
      <c r="B23" s="136"/>
      <c r="C23" s="61" t="s">
        <v>41</v>
      </c>
      <c r="D23" s="13" t="s">
        <v>97</v>
      </c>
      <c r="E23" s="63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.75" customHeight="1">
      <c r="A24" s="48"/>
      <c r="B24" s="136"/>
      <c r="C24" s="136"/>
      <c r="D24" s="13" t="s">
        <v>98</v>
      </c>
      <c r="E24" s="62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12.75" customHeight="1">
      <c r="A25" s="48"/>
      <c r="B25" s="136"/>
      <c r="C25" s="136"/>
      <c r="D25" s="13" t="s">
        <v>99</v>
      </c>
      <c r="E25" s="62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12.75" customHeight="1">
      <c r="A26" s="48"/>
      <c r="B26" s="138"/>
      <c r="C26" s="138"/>
      <c r="D26" s="13" t="s">
        <v>100</v>
      </c>
      <c r="E26" s="60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spans="1:26" ht="12.75" customHeight="1">
      <c r="A27" s="48"/>
      <c r="B27" s="63" t="s">
        <v>42</v>
      </c>
      <c r="C27" s="61" t="s">
        <v>43</v>
      </c>
      <c r="D27" s="13" t="s">
        <v>101</v>
      </c>
      <c r="E27" s="63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12.75" customHeight="1">
      <c r="A28" s="48"/>
      <c r="B28" s="136"/>
      <c r="C28" s="136"/>
      <c r="D28" s="13" t="s">
        <v>102</v>
      </c>
      <c r="E28" s="62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12.75" customHeight="1">
      <c r="A29" s="48"/>
      <c r="B29" s="136"/>
      <c r="C29" s="136"/>
      <c r="D29" s="13" t="s">
        <v>103</v>
      </c>
      <c r="E29" s="62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12.75" customHeight="1">
      <c r="A30" s="48"/>
      <c r="B30" s="136"/>
      <c r="C30" s="138"/>
      <c r="D30" s="13" t="s">
        <v>104</v>
      </c>
      <c r="E30" s="60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4" customHeight="1">
      <c r="A31" s="48"/>
      <c r="B31" s="136"/>
      <c r="C31" s="61" t="s">
        <v>44</v>
      </c>
      <c r="D31" s="13" t="s">
        <v>105</v>
      </c>
      <c r="E31" s="63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spans="1:26" ht="12.75" customHeight="1">
      <c r="A32" s="48"/>
      <c r="B32" s="136"/>
      <c r="C32" s="136"/>
      <c r="D32" s="13" t="s">
        <v>106</v>
      </c>
      <c r="E32" s="62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spans="1:26" ht="12.75" customHeight="1">
      <c r="A33" s="48"/>
      <c r="B33" s="136"/>
      <c r="C33" s="136"/>
      <c r="D33" s="13" t="s">
        <v>107</v>
      </c>
      <c r="E33" s="62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ht="12.75" customHeight="1">
      <c r="A34" s="48"/>
      <c r="B34" s="138"/>
      <c r="C34" s="138"/>
      <c r="D34" s="13" t="s">
        <v>108</v>
      </c>
      <c r="E34" s="60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ht="12.75" customHeight="1">
      <c r="A35" s="48"/>
      <c r="B35" s="59" t="s">
        <v>45</v>
      </c>
      <c r="C35" s="61" t="s">
        <v>109</v>
      </c>
      <c r="D35" s="13" t="s">
        <v>110</v>
      </c>
      <c r="E35" s="63"/>
      <c r="F35" s="48"/>
      <c r="G35" s="51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ht="12.75" customHeight="1">
      <c r="A36" s="48"/>
      <c r="B36" s="136"/>
      <c r="C36" s="136"/>
      <c r="D36" s="13" t="s">
        <v>111</v>
      </c>
      <c r="E36" s="62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</row>
    <row r="37" spans="1:26" ht="12.75" customHeight="1">
      <c r="A37" s="48"/>
      <c r="B37" s="136"/>
      <c r="C37" s="136"/>
      <c r="D37" s="13" t="s">
        <v>112</v>
      </c>
      <c r="E37" s="62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</row>
    <row r="38" spans="1:26" ht="39.75" customHeight="1">
      <c r="A38" s="48"/>
      <c r="B38" s="136"/>
      <c r="C38" s="138"/>
      <c r="D38" s="13" t="s">
        <v>113</v>
      </c>
      <c r="E38" s="60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40.5" customHeight="1">
      <c r="A39" s="48"/>
      <c r="B39" s="136"/>
      <c r="C39" s="61" t="s">
        <v>47</v>
      </c>
      <c r="D39" s="13" t="s">
        <v>114</v>
      </c>
      <c r="E39" s="63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37.5" customHeight="1">
      <c r="A40" s="48"/>
      <c r="B40" s="136"/>
      <c r="C40" s="136"/>
      <c r="D40" s="13" t="s">
        <v>115</v>
      </c>
      <c r="E40" s="62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40.5" customHeight="1">
      <c r="A41" s="48"/>
      <c r="B41" s="136"/>
      <c r="C41" s="136"/>
      <c r="D41" s="13" t="s">
        <v>116</v>
      </c>
      <c r="E41" s="62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37.5" customHeight="1">
      <c r="A42" s="48"/>
      <c r="B42" s="138"/>
      <c r="C42" s="138"/>
      <c r="D42" s="13" t="s">
        <v>117</v>
      </c>
      <c r="E42" s="60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2.75" customHeight="1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2.75" customHeight="1">
      <c r="A44" s="49"/>
      <c r="B44" s="59" t="s">
        <v>57</v>
      </c>
      <c r="C44" s="57" t="s">
        <v>118</v>
      </c>
      <c r="D44" s="139"/>
      <c r="E44" s="14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22.5" customHeight="1">
      <c r="A45" s="49"/>
      <c r="B45" s="136"/>
      <c r="C45" s="57" t="s">
        <v>59</v>
      </c>
      <c r="D45" s="139"/>
      <c r="E45" s="14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29.25" customHeight="1">
      <c r="A46" s="49"/>
      <c r="B46" s="136"/>
      <c r="C46" s="57" t="s">
        <v>60</v>
      </c>
      <c r="D46" s="139"/>
      <c r="E46" s="14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30" customHeight="1">
      <c r="A47" s="49"/>
      <c r="B47" s="138"/>
      <c r="C47" s="57" t="s">
        <v>61</v>
      </c>
      <c r="D47" s="139"/>
      <c r="E47" s="14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28.5" customHeight="1">
      <c r="A48" s="48"/>
      <c r="B48" s="59" t="s">
        <v>62</v>
      </c>
      <c r="C48" s="57" t="s">
        <v>63</v>
      </c>
      <c r="D48" s="139"/>
      <c r="E48" s="14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37.5" customHeight="1">
      <c r="A49" s="48"/>
      <c r="B49" s="138"/>
      <c r="C49" s="57" t="s">
        <v>64</v>
      </c>
      <c r="D49" s="139"/>
      <c r="E49" s="14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12.75" customHeight="1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spans="1:26" ht="12.75" customHeight="1">
      <c r="A51" s="48"/>
      <c r="B51" s="126" t="s">
        <v>127</v>
      </c>
      <c r="C51" s="140"/>
      <c r="D51" s="140"/>
      <c r="E51" s="139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12.75" customHeight="1">
      <c r="A52" s="48"/>
      <c r="B52" s="127"/>
      <c r="C52" s="141"/>
      <c r="D52" s="141"/>
      <c r="E52" s="142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spans="1:26" ht="12.75" customHeight="1">
      <c r="A53" s="48"/>
      <c r="B53" s="143"/>
      <c r="C53" s="144"/>
      <c r="D53" s="144"/>
      <c r="E53" s="145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spans="1:26" ht="12.75" customHeight="1">
      <c r="A54" s="48"/>
      <c r="B54" s="143"/>
      <c r="C54" s="144"/>
      <c r="D54" s="144"/>
      <c r="E54" s="145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12.75" customHeight="1">
      <c r="A55" s="48"/>
      <c r="B55" s="143"/>
      <c r="C55" s="144"/>
      <c r="D55" s="144"/>
      <c r="E55" s="145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spans="1:26" ht="12.75" customHeight="1">
      <c r="A56" s="48"/>
      <c r="B56" s="143"/>
      <c r="C56" s="144"/>
      <c r="D56" s="144"/>
      <c r="E56" s="145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spans="1:26" ht="12.75" customHeight="1">
      <c r="A57" s="48"/>
      <c r="B57" s="143"/>
      <c r="C57" s="144"/>
      <c r="D57" s="144"/>
      <c r="E57" s="145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spans="1:26" ht="12.75" customHeight="1">
      <c r="A58" s="48"/>
      <c r="B58" s="146"/>
      <c r="C58" s="147"/>
      <c r="D58" s="147"/>
      <c r="E58" s="1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spans="1:26" ht="12.75" customHeight="1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12.75" customHeight="1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12.75" customHeight="1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12.75" customHeight="1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ht="12.75" customHeight="1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12.75" customHeight="1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12.75" customHeight="1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12.75" customHeight="1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spans="1:26" ht="12.75" customHeight="1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spans="1:26" ht="12.75" customHeight="1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spans="1:26" ht="12.75" customHeight="1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spans="1:26" ht="12.75" customHeight="1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spans="1:26" ht="12.75" customHeight="1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spans="1:26" ht="12.75" customHeight="1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spans="1:26" ht="12.75" customHeight="1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spans="1:26" ht="12.75" customHeight="1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12.75" customHeight="1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12.75" customHeight="1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spans="1:26" ht="12.75" customHeight="1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spans="1:26" ht="12.75" customHeight="1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12.75" customHeight="1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12.75" customHeight="1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12.75" customHeight="1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12.75" customHeight="1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12.75" customHeight="1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12.75" customHeight="1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12.75" customHeight="1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12.75" customHeight="1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12.7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12.75" customHeight="1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12.75" customHeight="1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12.75" customHeight="1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12.75" customHeight="1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12.75" customHeight="1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12.75" customHeight="1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12.75" customHeight="1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12.75" customHeight="1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12.75" customHeight="1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12.75" customHeight="1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12.75" customHeight="1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12.75" customHeight="1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12.75" customHeight="1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12.75" customHeight="1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12.75" customHeight="1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12.75" customHeight="1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12.75" customHeight="1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12.75" customHeight="1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12.75" customHeight="1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12.75" customHeight="1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12.75" customHeight="1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12.75" customHeight="1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12.75" customHeight="1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12.75" customHeight="1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12.75" customHeight="1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12.75" customHeight="1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12.7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12.75" customHeight="1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12.75" customHeight="1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12.75" customHeight="1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12.75" customHeight="1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12.75" customHeight="1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12.75" customHeight="1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12.75" customHeight="1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12.75" customHeight="1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12.75" customHeight="1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12.75" customHeight="1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12.75" customHeight="1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12.75" customHeight="1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12.75" customHeight="1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12.75" customHeight="1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12.75" customHeight="1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12.75" customHeight="1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12.75" customHeight="1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12.75" customHeight="1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12.75" customHeight="1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12.75" customHeight="1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12.75" customHeight="1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12.75" customHeight="1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12.75" customHeight="1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12.75" customHeight="1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12.75" customHeight="1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12.75" customHeight="1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12.75" customHeight="1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12.75" customHeight="1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12.75" customHeight="1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12.75" customHeight="1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12.75" customHeight="1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12.75" customHeight="1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12.75" customHeight="1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12.75" customHeight="1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12.75" customHeight="1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12.75" customHeight="1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12.75" customHeight="1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12.75" customHeight="1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12.75" customHeight="1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12.75" customHeight="1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12.75" customHeight="1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12.75" customHeight="1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12.75" customHeight="1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12.75" customHeight="1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12.75" customHeight="1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12.75" customHeight="1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12.75" customHeight="1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12.75" customHeight="1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12.75" customHeight="1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12.75" customHeight="1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12.75" customHeight="1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12.75" customHeight="1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12.75" customHeight="1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12.75" customHeight="1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12.75" customHeight="1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12.75" customHeight="1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12.75" customHeight="1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12.75" customHeight="1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12.75" customHeight="1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12.75" customHeight="1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12.75" customHeight="1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12.75" customHeight="1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12.75" customHeight="1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12.75" customHeight="1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12.75" customHeight="1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12.75" customHeight="1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12.75" customHeight="1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12.75" customHeight="1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12.75" customHeight="1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12.75" customHeight="1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12.75" customHeight="1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12.75" customHeight="1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12.75" customHeight="1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12.75" customHeight="1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12.75" customHeight="1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12.75" customHeight="1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12.75" customHeight="1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12.75" customHeight="1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12.75" customHeight="1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12.75" customHeight="1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12.75" customHeight="1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12.75" customHeight="1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12.75" customHeight="1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12.75" customHeight="1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12.75" customHeight="1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12.75" customHeight="1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12.75" customHeight="1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12.75" customHeight="1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12.75" customHeight="1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12.75" customHeight="1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12.75" customHeight="1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12.75" customHeight="1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12.75" customHeight="1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12.75" customHeight="1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12.75" customHeight="1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12.75" customHeight="1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12.75" customHeight="1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12.75" customHeight="1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12.75" customHeight="1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12.75" customHeight="1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12.75" customHeight="1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12.75" customHeight="1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12.75" customHeight="1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12.75" customHeight="1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12.75" customHeight="1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12.75" customHeight="1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12.75" customHeight="1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12.75" customHeight="1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12.75" customHeight="1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12.75" customHeight="1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12.75" customHeight="1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12.75" customHeight="1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12.75" customHeight="1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12.75" customHeight="1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12.75" customHeight="1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12.75" customHeight="1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12.75" customHeight="1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12.75" customHeight="1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12.75" customHeight="1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12.75" customHeight="1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12.75" customHeight="1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12.75" customHeight="1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12.75" customHeight="1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12.75" customHeight="1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12.75" customHeight="1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12.75" customHeight="1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12.75" customHeight="1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12.75" customHeight="1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12.75" customHeight="1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12.75" customHeight="1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12.75" customHeight="1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12.75" customHeight="1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12.75" customHeight="1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12.75" customHeight="1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12.75" customHeight="1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12.75" customHeight="1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12.75" customHeight="1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12.75" customHeight="1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spans="1:26" ht="12.75" customHeight="1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spans="1:26" ht="12.75" customHeight="1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spans="1:26" ht="12.75" customHeight="1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spans="1:26" ht="12.75" customHeight="1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spans="1:26" ht="12.75" customHeight="1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spans="1:26" ht="12.75" customHeight="1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spans="1:26" ht="12.75" customHeight="1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spans="1:26" ht="12.75" customHeight="1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spans="1:26" ht="12.75" customHeight="1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spans="1:26" ht="12.75" customHeight="1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spans="1:26" ht="12.75" customHeight="1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spans="1:26" ht="12.75" customHeight="1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12.75" customHeight="1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12.75" customHeight="1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12.75" customHeight="1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12.75" customHeight="1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12.75" customHeight="1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12.75" customHeight="1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12.75" customHeight="1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12.75" customHeight="1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12.75" customHeight="1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12.75" customHeight="1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12.75" customHeight="1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12.75" customHeight="1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12.75" customHeight="1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12.75" customHeight="1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12.75" customHeight="1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12.75" customHeight="1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12.75" customHeight="1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12.75" customHeight="1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12.75" customHeight="1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12.75" customHeight="1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12.75" customHeight="1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12.75" customHeight="1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12.75" customHeight="1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12.75" customHeight="1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12.75" customHeight="1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12.75" customHeight="1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12.75" customHeight="1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12.75" customHeight="1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12.75" customHeight="1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12.75" customHeight="1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12.75" customHeight="1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12.75" customHeight="1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12.75" customHeight="1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12.75" customHeight="1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12.75" customHeight="1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12.75" customHeight="1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12.75" customHeight="1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12.75" customHeight="1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12.75" customHeight="1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12.75" customHeight="1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12.75" customHeight="1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12.75" customHeight="1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12.75" customHeight="1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12.75" customHeight="1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12.75" customHeight="1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12.75" customHeight="1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12.75" customHeight="1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12.75" customHeight="1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12.75" customHeight="1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12.75" customHeight="1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12.75" customHeight="1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12.75" customHeight="1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12.75" customHeight="1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12.75" customHeight="1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12.75" customHeight="1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12.75" customHeight="1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12.75" customHeight="1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12.75" customHeight="1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12.75" customHeight="1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12.75" customHeight="1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12.75" customHeight="1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12.75" customHeight="1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12.75" customHeight="1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12.75" customHeight="1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12.75" customHeight="1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12.75" customHeight="1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12.75" customHeight="1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12.75" customHeight="1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12.75" customHeight="1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12.75" customHeight="1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12.75" customHeight="1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12.75" customHeight="1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12.75" customHeight="1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12.75" customHeight="1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12.75" customHeight="1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12.75" customHeight="1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12.75" customHeight="1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12.75" customHeight="1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12.75" customHeight="1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12.75" customHeight="1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12.75" customHeight="1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12.75" customHeight="1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12.75" customHeight="1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12.75" customHeight="1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12.75" customHeight="1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12.75" customHeight="1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12.75" customHeight="1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12.75" customHeight="1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12.75" customHeight="1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12.75" customHeight="1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12.75" customHeight="1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12.75" customHeight="1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12.75" customHeight="1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12.75" customHeight="1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12.75" customHeight="1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12.75" customHeight="1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12.75" customHeight="1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12.75" customHeight="1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12.75" customHeight="1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12.75" customHeight="1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12.75" customHeight="1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12.75" customHeight="1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12.75" customHeight="1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12.75" customHeight="1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12.75" customHeight="1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12.75" customHeight="1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12.75" customHeight="1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12.75" customHeight="1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12.75" customHeight="1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12.75" customHeight="1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12.75" customHeight="1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12.75" customHeight="1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12.75" customHeight="1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12.75" customHeight="1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12.75" customHeight="1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12.75" customHeight="1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12.75" customHeight="1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12.75" customHeight="1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12.75" customHeight="1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12.75" customHeight="1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12.75" customHeight="1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12.75" customHeight="1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12.75" customHeight="1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12.75" customHeight="1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12.75" customHeight="1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12.75" customHeight="1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12.75" customHeight="1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12.75" customHeight="1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12.75" customHeight="1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12.75" customHeight="1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12.75" customHeight="1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12.75" customHeight="1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12.75" customHeight="1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12.75" customHeight="1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12.75" customHeight="1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12.75" customHeight="1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12.75" customHeight="1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12.75" customHeight="1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12.75" customHeight="1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12.75" customHeight="1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12.75" customHeight="1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12.75" customHeight="1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12.75" customHeight="1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12.75" customHeight="1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12.75" customHeight="1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12.75" customHeight="1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12.75" customHeight="1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12.75" customHeight="1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12.75" customHeight="1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12.75" customHeight="1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12.75" customHeight="1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12.75" customHeight="1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12.75" customHeight="1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12.75" customHeight="1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12.75" customHeight="1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12.75" customHeight="1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12.75" customHeight="1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12.75" customHeight="1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12.75" customHeight="1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12.75" customHeight="1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12.75" customHeight="1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12.75" customHeight="1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12.75" customHeight="1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12.75" customHeight="1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12.75" customHeight="1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12.75" customHeight="1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12.75" customHeight="1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12.75" customHeight="1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12.75" customHeight="1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12.75" customHeight="1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12.75" customHeight="1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12.75" customHeight="1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12.75" customHeight="1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12.75" customHeight="1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12.75" customHeight="1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12.75" customHeight="1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12.75" customHeight="1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12.75" customHeight="1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12.75" customHeight="1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12.75" customHeight="1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12.75" customHeight="1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12.75" customHeight="1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12.75" customHeight="1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12.75" customHeight="1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12.75" customHeight="1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12.75" customHeight="1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12.75" customHeight="1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12.75" customHeight="1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12.75" customHeight="1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12.75" customHeight="1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12.75" customHeight="1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12.75" customHeight="1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12.75" customHeight="1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12.75" customHeight="1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12.75" customHeight="1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12.75" customHeight="1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12.75" customHeight="1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12.75" customHeight="1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12.75" customHeight="1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12.75" customHeight="1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12.75" customHeight="1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12.75" customHeight="1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12.75" customHeight="1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12.75" customHeight="1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12.75" customHeight="1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12.75" customHeight="1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12.75" customHeight="1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12.75" customHeight="1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12.75" customHeight="1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12.75" customHeight="1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12.75" customHeight="1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12.75" customHeight="1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12.75" customHeight="1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12.75" customHeight="1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12.75" customHeight="1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12.75" customHeight="1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12.75" customHeight="1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12.75" customHeight="1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12.75" customHeight="1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12.75" customHeight="1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12.75" customHeight="1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12.75" customHeight="1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12.75" customHeight="1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12.75" customHeight="1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12.75" customHeight="1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12.75" customHeight="1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12.75" customHeight="1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12.75" customHeight="1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12.75" customHeight="1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12.75" customHeight="1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12.75" customHeight="1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12.75" customHeight="1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12.75" customHeight="1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12.75" customHeight="1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12.75" customHeight="1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12.75" customHeight="1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12.75" customHeight="1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12.75" customHeight="1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12.75" customHeight="1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12.75" customHeight="1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12.75" customHeight="1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12.75" customHeight="1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12.75" customHeight="1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12.75" customHeight="1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12.75" customHeight="1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12.75" customHeight="1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12.75" customHeight="1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12.75" customHeight="1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12.75" customHeight="1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12.75" customHeight="1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12.75" customHeight="1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12.75" customHeight="1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12.75" customHeight="1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12.75" customHeight="1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12.75" customHeight="1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12.75" customHeight="1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12.75" customHeight="1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12.75" customHeight="1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12.75" customHeight="1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12.75" customHeight="1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12.75" customHeight="1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12.75" customHeight="1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12.75" customHeight="1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12.75" customHeight="1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12.75" customHeight="1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12.75" customHeight="1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12.75" customHeight="1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12.75" customHeight="1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12.75" customHeight="1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12.75" customHeight="1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12.75" customHeight="1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12.75" customHeight="1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12.75" customHeight="1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12.75" customHeight="1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12.75" customHeight="1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12.75" customHeight="1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12.75" customHeight="1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12.75" customHeight="1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12.75" customHeight="1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12.75" customHeight="1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12.75" customHeight="1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12.75" customHeight="1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12.75" customHeight="1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12.75" customHeight="1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12.75" customHeight="1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12.75" customHeight="1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12.75" customHeight="1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12.75" customHeight="1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12.75" customHeight="1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12.75" customHeight="1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12.75" customHeight="1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12.75" customHeight="1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12.75" customHeight="1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12.75" customHeight="1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12.75" customHeight="1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12.75" customHeight="1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12.75" customHeight="1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12.75" customHeight="1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12.75" customHeight="1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12.75" customHeight="1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12.75" customHeight="1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12.75" customHeight="1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12.75" customHeight="1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12.75" customHeight="1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12.75" customHeight="1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12.75" customHeight="1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12.75" customHeight="1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12.75" customHeight="1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12.75" customHeight="1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12.75" customHeight="1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12.75" customHeight="1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12.75" customHeight="1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12.75" customHeight="1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12.75" customHeight="1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12.75" customHeight="1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12.75" customHeight="1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12.75" customHeight="1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12.75" customHeight="1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12.75" customHeight="1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12.75" customHeight="1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12.75" customHeight="1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12.75" customHeight="1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12.75" customHeight="1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12.75" customHeight="1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12.75" customHeight="1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12.75" customHeight="1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12.75" customHeight="1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12.75" customHeight="1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12.75" customHeight="1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12.75" customHeight="1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12.75" customHeight="1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12.75" customHeight="1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12.75" customHeight="1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12.75" customHeight="1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12.75" customHeight="1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12.75" customHeight="1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12.75" customHeight="1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12.75" customHeight="1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12.75" customHeight="1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12.75" customHeight="1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12.75" customHeight="1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12.75" customHeight="1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12.75" customHeight="1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12.75" customHeight="1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12.75" customHeight="1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12.75" customHeight="1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12.75" customHeight="1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12.75" customHeight="1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12.75" customHeight="1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12.75" customHeight="1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12.75" customHeight="1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12.75" customHeight="1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12.75" customHeight="1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12.75" customHeight="1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12.75" customHeight="1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12.75" customHeight="1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12.75" customHeight="1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12.75" customHeight="1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12.75" customHeight="1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12.75" customHeight="1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12.75" customHeight="1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12.75" customHeight="1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12.75" customHeight="1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12.75" customHeight="1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12.75" customHeight="1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12.75" customHeight="1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12.75" customHeight="1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12.75" customHeight="1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12.75" customHeight="1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12.75" customHeight="1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12.75" customHeight="1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12.75" customHeight="1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12.75" customHeight="1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12.75" customHeight="1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12.75" customHeight="1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12.75" customHeight="1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12.75" customHeight="1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12.75" customHeight="1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12.75" customHeight="1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12.75" customHeight="1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12.75" customHeight="1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12.75" customHeight="1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12.75" customHeight="1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12.75" customHeight="1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12.75" customHeight="1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12.75" customHeight="1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12.75" customHeight="1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12.75" customHeight="1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12.75" customHeight="1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12.75" customHeight="1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12.75" customHeight="1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12.75" customHeight="1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12.75" customHeight="1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12.75" customHeight="1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12.75" customHeight="1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12.75" customHeight="1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12.75" customHeight="1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12.75" customHeight="1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12.75" customHeight="1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12.75" customHeight="1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12.75" customHeight="1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12.75" customHeight="1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12.75" customHeight="1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12.75" customHeight="1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12.75" customHeight="1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12.75" customHeight="1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12.75" customHeight="1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12.75" customHeight="1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12.75" customHeight="1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12.75" customHeight="1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12.75" customHeight="1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12.75" customHeight="1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12.75" customHeight="1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12.75" customHeight="1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12.75" customHeight="1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12.75" customHeight="1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12.75" customHeight="1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12.75" customHeight="1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12.75" customHeight="1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12.75" customHeight="1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12.75" customHeight="1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12.75" customHeight="1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12.75" customHeight="1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12.75" customHeight="1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12.75" customHeight="1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12.75" customHeight="1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12.75" customHeight="1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12.75" customHeight="1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12.75" customHeight="1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12.75" customHeight="1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12.75" customHeight="1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12.75" customHeight="1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12.75" customHeight="1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12.75" customHeight="1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12.75" customHeight="1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12.75" customHeight="1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12.75" customHeight="1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12.75" customHeight="1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12.75" customHeight="1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12.75" customHeight="1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12.75" customHeight="1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12.75" customHeight="1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12.75" customHeight="1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12.75" customHeight="1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12.75" customHeight="1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12.75" customHeight="1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12.75" customHeight="1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12.75" customHeight="1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12.75" customHeight="1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12.75" customHeight="1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12.75" customHeight="1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12.75" customHeight="1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12.75" customHeight="1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12.75" customHeight="1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12.75" customHeight="1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12.75" customHeight="1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12.75" customHeight="1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12.75" customHeight="1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12.75" customHeight="1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12.75" customHeight="1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12.75" customHeight="1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12.75" customHeight="1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12.75" customHeight="1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12.75" customHeight="1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12.75" customHeight="1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12.75" customHeight="1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12.75" customHeight="1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12.75" customHeight="1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12.75" customHeight="1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12.75" customHeight="1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12.75" customHeight="1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12.75" customHeight="1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12.75" customHeight="1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12.75" customHeight="1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12.75" customHeight="1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12.75" customHeight="1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12.75" customHeight="1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12.75" customHeight="1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12.75" customHeight="1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12.75" customHeight="1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12.75" customHeight="1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12.75" customHeight="1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12.75" customHeight="1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12.75" customHeight="1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12.75" customHeight="1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12.75" customHeight="1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12.75" customHeight="1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12.75" customHeight="1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12.75" customHeight="1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12.75" customHeight="1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12.75" customHeight="1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12.75" customHeight="1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12.75" customHeight="1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12.75" customHeight="1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12.75" customHeight="1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12.75" customHeight="1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12.75" customHeight="1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12.75" customHeight="1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12.75" customHeight="1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12.75" customHeight="1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12.75" customHeight="1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12.75" customHeight="1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12.75" customHeight="1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12.75" customHeight="1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12.75" customHeight="1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12.75" customHeight="1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12.75" customHeight="1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12.75" customHeight="1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12.75" customHeight="1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12.75" customHeight="1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12.75" customHeight="1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12.75" customHeight="1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12.75" customHeight="1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12.75" customHeight="1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12.75" customHeight="1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12.75" customHeight="1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12.75" customHeight="1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12.75" customHeight="1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12.75" customHeight="1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12.75" customHeight="1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12.75" customHeight="1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12.75" customHeight="1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12.75" customHeight="1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12.75" customHeight="1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12.75" customHeight="1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12.75" customHeight="1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12.75" customHeight="1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12.75" customHeight="1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12.75" customHeight="1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12.75" customHeight="1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12.75" customHeight="1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12.75" customHeight="1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12.75" customHeight="1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12.75" customHeight="1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12.75" customHeight="1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12.75" customHeight="1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12.75" customHeight="1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12.75" customHeight="1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12.75" customHeight="1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12.75" customHeight="1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12.75" customHeight="1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12.75" customHeight="1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12.75" customHeight="1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12.75" customHeight="1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12.75" customHeight="1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12.75" customHeight="1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12.75" customHeight="1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12.75" customHeight="1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12.75" customHeight="1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12.75" customHeight="1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12.75" customHeight="1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12.75" customHeight="1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12.75" customHeight="1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12.75" customHeight="1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12.75" customHeight="1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12.75" customHeight="1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12.75" customHeight="1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12.75" customHeight="1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12.75" customHeight="1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12.75" customHeight="1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12.75" customHeight="1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12.75" customHeight="1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12.75" customHeight="1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12.75" customHeight="1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12.75" customHeight="1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12.75" customHeight="1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12.75" customHeight="1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12.75" customHeight="1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12.75" customHeight="1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12.75" customHeight="1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12.75" customHeight="1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12.75" customHeight="1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12.75" customHeight="1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12.75" customHeight="1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12.75" customHeight="1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12.75" customHeight="1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12.75" customHeight="1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12.75" customHeight="1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12.75" customHeight="1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12.75" customHeight="1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12.75" customHeight="1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12.75" customHeight="1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12.75" customHeight="1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12.75" customHeight="1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12.75" customHeight="1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12.75" customHeight="1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12.75" customHeight="1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12.75" customHeight="1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12.75" customHeight="1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12.75" customHeight="1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12.75" customHeight="1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12.75" customHeight="1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12.75" customHeight="1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12.75" customHeight="1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12.75" customHeight="1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12.75" customHeight="1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12.75" customHeight="1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12.75" customHeight="1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12.75" customHeight="1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12.75" customHeight="1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12.75" customHeight="1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12.75" customHeight="1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12.75" customHeight="1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12.75" customHeight="1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12.75" customHeight="1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12.75" customHeight="1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12.75" customHeight="1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12.75" customHeight="1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12.75" customHeight="1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12.75" customHeight="1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12.75" customHeight="1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12.75" customHeight="1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12.75" customHeight="1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12.75" customHeight="1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12.75" customHeight="1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12.75" customHeight="1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12.75" customHeight="1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12.75" customHeight="1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12.75" customHeight="1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12.75" customHeight="1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12.75" customHeight="1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12.75" customHeight="1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12.75" customHeight="1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12.75" customHeight="1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12.75" customHeight="1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12.75" customHeight="1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12.75" customHeight="1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12.75" customHeight="1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12.75" customHeight="1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12.75" customHeight="1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12.75" customHeight="1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12.75" customHeight="1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12.75" customHeight="1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12.75" customHeight="1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12.75" customHeight="1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12.75" customHeight="1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12.75" customHeight="1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12.75" customHeight="1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12.75" customHeight="1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12.75" customHeight="1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12.75" customHeight="1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12.75" customHeight="1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12.75" customHeight="1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12.75" customHeight="1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12.75" customHeight="1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12.75" customHeight="1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12.75" customHeight="1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12.75" customHeight="1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12.75" customHeight="1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12.75" customHeight="1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12.75" customHeight="1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12.75" customHeight="1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12.75" customHeight="1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12.75" customHeight="1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12.75" customHeight="1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12.75" customHeight="1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12.75" customHeight="1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12.75" customHeight="1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12.75" customHeight="1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12.75" customHeight="1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12.75" customHeight="1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12.75" customHeight="1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12.75" customHeight="1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12.75" customHeight="1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12.75" customHeight="1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12.75" customHeight="1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12.75" customHeight="1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12.75" customHeight="1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12.75" customHeight="1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12.75" customHeight="1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12.75" customHeight="1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12.75" customHeight="1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12.75" customHeight="1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12.75" customHeight="1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12.75" customHeight="1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12.75" customHeight="1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12.75" customHeight="1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12.75" customHeight="1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12.75" customHeight="1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12.75" customHeight="1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12.75" customHeight="1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12.75" customHeight="1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12.75" customHeight="1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12.75" customHeight="1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12.75" customHeight="1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12.75" customHeight="1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12.75" customHeight="1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12.75" customHeight="1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12.75" customHeight="1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12.75" customHeight="1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12.75" customHeight="1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12.75" customHeight="1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12.75" customHeight="1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12.75" customHeight="1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12.75" customHeight="1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12.75" customHeight="1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12.75" customHeight="1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12.75" customHeight="1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12.75" customHeight="1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12.75" customHeight="1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12.75" customHeight="1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12.75" customHeight="1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12.75" customHeight="1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12.75" customHeight="1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12.75" customHeight="1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12.75" customHeight="1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12.75" customHeight="1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12.75" customHeight="1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12.75" customHeight="1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12.75" customHeight="1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12.75" customHeight="1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12.75" customHeight="1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12.75" customHeight="1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12.75" customHeight="1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12.75" customHeight="1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12.75" customHeight="1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12.75" customHeight="1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12.75" customHeight="1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12.75" customHeight="1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12.75" customHeight="1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12.75" customHeight="1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12.75" customHeight="1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12.75" customHeight="1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12.75" customHeight="1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12.75" customHeight="1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12.75" customHeight="1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12.75" customHeight="1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12.75" customHeight="1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12.75" customHeight="1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12.75" customHeight="1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12.75" customHeight="1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12.75" customHeight="1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12.75" customHeight="1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12.75" customHeight="1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12.75" customHeight="1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12.75" customHeight="1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</sheetData>
  <mergeCells count="34">
    <mergeCell ref="B51:E51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48:B49"/>
    <mergeCell ref="C44:D44"/>
    <mergeCell ref="C45:D45"/>
    <mergeCell ref="E3:E6"/>
    <mergeCell ref="F3:F5"/>
    <mergeCell ref="E7:E10"/>
    <mergeCell ref="E11:E14"/>
    <mergeCell ref="E15:E18"/>
    <mergeCell ref="C46:D46"/>
    <mergeCell ref="C47:D47"/>
    <mergeCell ref="C48:D48"/>
    <mergeCell ref="C49:D49"/>
    <mergeCell ref="C11:C14"/>
    <mergeCell ref="C15:C18"/>
    <mergeCell ref="C7:C10"/>
    <mergeCell ref="C19:C22"/>
    <mergeCell ref="B27:B34"/>
    <mergeCell ref="C27:C30"/>
    <mergeCell ref="C31:C34"/>
    <mergeCell ref="B3:B26"/>
    <mergeCell ref="C3:C6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697B13E7-47A9-4328-AFD1-853153A94025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801E3B13-9869-4A82-B527-82AB57C114E6}">
          <x14:formula1>
            <xm:f>Instrucciones!$B$26:$B$27</xm:f>
          </x14:formula1>
          <xm:sqref>E44:E49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992"/>
  <sheetViews>
    <sheetView workbookViewId="0">
      <selection activeCell="L5" sqref="L5"/>
    </sheetView>
  </sheetViews>
  <sheetFormatPr defaultColWidth="12.5703125" defaultRowHeight="15" customHeight="1"/>
  <cols>
    <col min="1" max="1" width="5.5703125" style="20" customWidth="1"/>
    <col min="2" max="2" width="29" style="20" customWidth="1"/>
    <col min="3" max="3" width="16.5703125" style="20" customWidth="1"/>
    <col min="4" max="4" width="19.28515625" style="20" customWidth="1"/>
    <col min="5" max="6" width="11.42578125" style="20" customWidth="1"/>
    <col min="7" max="7" width="6.42578125" style="20" customWidth="1"/>
    <col min="8" max="8" width="9.5703125" style="20" customWidth="1"/>
    <col min="9" max="9" width="9.42578125" style="20" customWidth="1"/>
    <col min="10" max="10" width="12.42578125" style="20" customWidth="1"/>
    <col min="11" max="11" width="16.7109375" style="20" customWidth="1"/>
    <col min="12" max="14" width="11.42578125" style="20" customWidth="1"/>
    <col min="15" max="26" width="10.5703125" style="20" customWidth="1"/>
    <col min="27" max="16384" width="12.5703125" style="20"/>
  </cols>
  <sheetData>
    <row r="1" spans="1:26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spans="1:26" ht="36" customHeight="1">
      <c r="A2" s="52"/>
      <c r="B2" s="132"/>
      <c r="C2" s="68"/>
      <c r="D2" s="68"/>
      <c r="E2" s="68"/>
      <c r="F2" s="68"/>
      <c r="G2" s="68"/>
      <c r="H2" s="68"/>
      <c r="I2" s="68"/>
      <c r="J2" s="68"/>
      <c r="K2" s="69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26" ht="36" customHeight="1">
      <c r="A3" s="52"/>
      <c r="B3" s="77"/>
      <c r="C3" s="78"/>
      <c r="D3" s="78"/>
      <c r="E3" s="78"/>
      <c r="F3" s="78"/>
      <c r="G3" s="78"/>
      <c r="H3" s="78"/>
      <c r="I3" s="78"/>
      <c r="J3" s="78"/>
      <c r="K3" s="79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spans="1:26">
      <c r="A4" s="52"/>
      <c r="B4" s="133" t="s">
        <v>128</v>
      </c>
      <c r="C4" s="68"/>
      <c r="D4" s="68"/>
      <c r="E4" s="68"/>
      <c r="F4" s="68"/>
      <c r="G4" s="68"/>
      <c r="H4" s="68"/>
      <c r="I4" s="68"/>
      <c r="J4" s="69"/>
      <c r="K4" s="1" t="s">
        <v>129</v>
      </c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spans="1:26" ht="47.25" customHeight="1">
      <c r="A5" s="53"/>
      <c r="B5" s="77"/>
      <c r="C5" s="78"/>
      <c r="D5" s="78"/>
      <c r="E5" s="78"/>
      <c r="F5" s="78"/>
      <c r="G5" s="78"/>
      <c r="H5" s="78"/>
      <c r="I5" s="78"/>
      <c r="J5" s="79"/>
      <c r="K5" s="2" t="s">
        <v>1</v>
      </c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>
      <c r="A6" s="52"/>
      <c r="B6" s="134" t="s">
        <v>130</v>
      </c>
      <c r="C6" s="75"/>
      <c r="D6" s="75"/>
      <c r="E6" s="75"/>
      <c r="F6" s="75"/>
      <c r="G6" s="75"/>
      <c r="H6" s="75"/>
      <c r="I6" s="75"/>
      <c r="J6" s="75"/>
      <c r="K6" s="58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30" customHeight="1">
      <c r="A7" s="52"/>
      <c r="B7" s="128" t="s">
        <v>131</v>
      </c>
      <c r="C7" s="129"/>
      <c r="D7" s="129"/>
      <c r="E7" s="129"/>
      <c r="F7" s="129"/>
      <c r="G7" s="129"/>
      <c r="H7" s="129"/>
      <c r="I7" s="129"/>
      <c r="J7" s="129"/>
      <c r="K7" s="130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19.5" customHeight="1">
      <c r="A8" s="52"/>
      <c r="B8" s="131" t="s">
        <v>132</v>
      </c>
      <c r="C8" s="75"/>
      <c r="D8" s="75"/>
      <c r="E8" s="75"/>
      <c r="F8" s="75"/>
      <c r="G8" s="75"/>
      <c r="H8" s="75"/>
      <c r="I8" s="75"/>
      <c r="J8" s="75"/>
      <c r="K8" s="58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22.5" customHeight="1">
      <c r="A9" s="52"/>
      <c r="B9" s="131" t="s">
        <v>133</v>
      </c>
      <c r="C9" s="75"/>
      <c r="D9" s="75"/>
      <c r="E9" s="75"/>
      <c r="F9" s="75"/>
      <c r="G9" s="75"/>
      <c r="H9" s="75"/>
      <c r="I9" s="75"/>
      <c r="J9" s="75"/>
      <c r="K9" s="58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spans="1:26" ht="30" customHeight="1">
      <c r="A10" s="52"/>
      <c r="B10" s="128" t="s">
        <v>134</v>
      </c>
      <c r="C10" s="129"/>
      <c r="D10" s="129"/>
      <c r="E10" s="129"/>
      <c r="F10" s="129"/>
      <c r="G10" s="129"/>
      <c r="H10" s="129"/>
      <c r="I10" s="129"/>
      <c r="J10" s="129"/>
      <c r="K10" s="130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spans="1:26" ht="44.25" customHeight="1">
      <c r="A11" s="52"/>
      <c r="B11" s="128" t="s">
        <v>135</v>
      </c>
      <c r="C11" s="129"/>
      <c r="D11" s="129"/>
      <c r="E11" s="129"/>
      <c r="F11" s="129"/>
      <c r="G11" s="129"/>
      <c r="H11" s="129"/>
      <c r="I11" s="129"/>
      <c r="J11" s="129"/>
      <c r="K11" s="130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spans="1:26" ht="42.75" customHeight="1">
      <c r="A12" s="52"/>
      <c r="B12" s="128" t="s">
        <v>136</v>
      </c>
      <c r="C12" s="129"/>
      <c r="D12" s="129"/>
      <c r="E12" s="129"/>
      <c r="F12" s="129"/>
      <c r="G12" s="129"/>
      <c r="H12" s="129"/>
      <c r="I12" s="129"/>
      <c r="J12" s="129"/>
      <c r="K12" s="130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spans="1:26" ht="38.25" customHeight="1">
      <c r="A13" s="52"/>
      <c r="B13" s="128" t="s">
        <v>137</v>
      </c>
      <c r="C13" s="129"/>
      <c r="D13" s="129"/>
      <c r="E13" s="129"/>
      <c r="F13" s="129"/>
      <c r="G13" s="129"/>
      <c r="H13" s="129"/>
      <c r="I13" s="129"/>
      <c r="J13" s="129"/>
      <c r="K13" s="130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spans="1:26" ht="42" customHeight="1">
      <c r="A14" s="52"/>
      <c r="B14" s="128" t="s">
        <v>138</v>
      </c>
      <c r="C14" s="129"/>
      <c r="D14" s="129"/>
      <c r="E14" s="129"/>
      <c r="F14" s="129"/>
      <c r="G14" s="129"/>
      <c r="H14" s="129"/>
      <c r="I14" s="129"/>
      <c r="J14" s="129"/>
      <c r="K14" s="130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spans="1:26" ht="21.75" customHeight="1">
      <c r="A15" s="52"/>
      <c r="B15" s="131" t="s">
        <v>139</v>
      </c>
      <c r="C15" s="75"/>
      <c r="D15" s="75"/>
      <c r="E15" s="75"/>
      <c r="F15" s="75"/>
      <c r="G15" s="75"/>
      <c r="H15" s="75"/>
      <c r="I15" s="75"/>
      <c r="J15" s="75"/>
      <c r="K15" s="58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spans="1:26" ht="21.75" customHeight="1">
      <c r="A16" s="52"/>
      <c r="B16" s="131" t="s">
        <v>140</v>
      </c>
      <c r="C16" s="75"/>
      <c r="D16" s="75"/>
      <c r="E16" s="75"/>
      <c r="F16" s="75"/>
      <c r="G16" s="75"/>
      <c r="H16" s="75"/>
      <c r="I16" s="75"/>
      <c r="J16" s="75"/>
      <c r="K16" s="58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spans="1:26" ht="21.75" customHeight="1">
      <c r="A17" s="52"/>
      <c r="B17" s="128" t="s">
        <v>141</v>
      </c>
      <c r="C17" s="129"/>
      <c r="D17" s="129"/>
      <c r="E17" s="129"/>
      <c r="F17" s="129"/>
      <c r="G17" s="129"/>
      <c r="H17" s="129"/>
      <c r="I17" s="129"/>
      <c r="J17" s="129"/>
      <c r="K17" s="130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spans="1:26" ht="21.75" customHeight="1">
      <c r="A18" s="52"/>
      <c r="B18" s="131" t="s">
        <v>142</v>
      </c>
      <c r="C18" s="75"/>
      <c r="D18" s="75"/>
      <c r="E18" s="75"/>
      <c r="F18" s="75"/>
      <c r="G18" s="75"/>
      <c r="H18" s="75"/>
      <c r="I18" s="75"/>
      <c r="J18" s="75"/>
      <c r="K18" s="58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spans="1:26" ht="21.75" customHeight="1">
      <c r="A19" s="52"/>
      <c r="B19" s="131" t="s">
        <v>143</v>
      </c>
      <c r="C19" s="75"/>
      <c r="D19" s="75"/>
      <c r="E19" s="75"/>
      <c r="F19" s="75"/>
      <c r="G19" s="75"/>
      <c r="H19" s="75"/>
      <c r="I19" s="75"/>
      <c r="J19" s="75"/>
      <c r="K19" s="58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spans="1:26" ht="21.75" customHeight="1">
      <c r="A20" s="52"/>
      <c r="B20" s="135" t="s">
        <v>144</v>
      </c>
      <c r="C20" s="75"/>
      <c r="D20" s="75"/>
      <c r="E20" s="75"/>
      <c r="F20" s="75"/>
      <c r="G20" s="75"/>
      <c r="H20" s="75"/>
      <c r="I20" s="75"/>
      <c r="J20" s="75"/>
      <c r="K20" s="58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spans="1:26" ht="21.75" customHeight="1">
      <c r="A21" s="52"/>
      <c r="B21" s="131" t="s">
        <v>145</v>
      </c>
      <c r="C21" s="75"/>
      <c r="D21" s="75"/>
      <c r="E21" s="75"/>
      <c r="F21" s="75"/>
      <c r="G21" s="75"/>
      <c r="H21" s="75"/>
      <c r="I21" s="75"/>
      <c r="J21" s="75"/>
      <c r="K21" s="58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spans="1:26" ht="15.75" customHeight="1">
      <c r="A22" s="52"/>
      <c r="B22" s="54"/>
      <c r="C22" s="54"/>
      <c r="D22" s="54"/>
      <c r="E22" s="54"/>
      <c r="F22" s="54"/>
      <c r="G22" s="54"/>
      <c r="H22" s="54"/>
      <c r="I22" s="54"/>
      <c r="J22" s="54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spans="1:26" ht="15.75" customHeight="1">
      <c r="A23" s="52"/>
      <c r="B23" s="54"/>
      <c r="C23" s="54"/>
      <c r="D23" s="54"/>
      <c r="E23" s="54"/>
      <c r="F23" s="54"/>
      <c r="G23" s="54"/>
      <c r="H23" s="54"/>
      <c r="I23" s="54"/>
      <c r="J23" s="54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spans="1:26" ht="15.75" customHeight="1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spans="1:26" ht="15.75" customHeight="1">
      <c r="A25" s="52"/>
      <c r="B25" s="55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spans="1:26" ht="15.75" customHeight="1">
      <c r="A26" s="52"/>
      <c r="B26" s="56" t="s">
        <v>120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spans="1:26" ht="15.75" customHeight="1">
      <c r="A27" s="52"/>
      <c r="B27" s="56" t="s">
        <v>119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spans="1:26" ht="15.75" customHeight="1">
      <c r="A28" s="52"/>
      <c r="B28" s="56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spans="1:26" ht="15.75" customHeight="1">
      <c r="A29" s="52"/>
      <c r="B29" s="56">
        <v>0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spans="1:26" ht="15.75" customHeight="1">
      <c r="A30" s="52"/>
      <c r="B30" s="56">
        <v>1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spans="1:26" ht="15.75" customHeight="1">
      <c r="A31" s="52"/>
      <c r="B31" s="56">
        <v>2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spans="1:26" ht="15.75" customHeight="1">
      <c r="A32" s="52"/>
      <c r="B32" s="56">
        <v>3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spans="1:26" ht="15.75" customHeight="1">
      <c r="A33" s="52"/>
      <c r="B33" s="56">
        <v>4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spans="1:26" ht="15.75" customHeight="1">
      <c r="A34" s="52"/>
      <c r="B34" s="56">
        <v>5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spans="1:26" ht="15.75" customHeight="1">
      <c r="A35" s="52"/>
      <c r="B35" s="56">
        <v>6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spans="1:26" ht="15.75" customHeight="1">
      <c r="A36" s="52"/>
      <c r="B36" s="56">
        <v>7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spans="1:26" ht="15.75" customHeight="1">
      <c r="A37" s="52"/>
      <c r="B37" s="56">
        <v>8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spans="1:26" ht="15.75" customHeight="1">
      <c r="A38" s="52"/>
      <c r="B38" s="56">
        <v>9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spans="1:26" ht="15.75" customHeight="1">
      <c r="A39" s="52"/>
      <c r="B39" s="56">
        <v>10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spans="1:26" ht="15.75" customHeight="1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spans="1:26" ht="15.75" customHeight="1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spans="1:26" ht="15.75" customHeight="1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spans="1:26" ht="15.75" customHeight="1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spans="1:26" ht="15.75" customHeight="1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spans="1:26" ht="15.75" customHeight="1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spans="1:26" ht="15.75" customHeight="1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spans="1:26" ht="15.75" customHeight="1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spans="1:26" ht="15.75" customHeight="1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spans="1:26" ht="15.75" customHeight="1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spans="1:26" ht="15.75" customHeight="1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spans="1:26" ht="15.75" customHeight="1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spans="1:26" ht="15.75" customHeight="1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spans="1:26" ht="15.75" customHeight="1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spans="1:26" ht="15.75" customHeight="1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spans="1:26" ht="15.75" customHeight="1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spans="1:26" ht="15.75" customHeight="1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spans="1:26" ht="15.75" customHeight="1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spans="1:26" ht="15.75" customHeight="1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spans="1:26" ht="15.75" customHeight="1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spans="1:26" ht="15.75" customHeight="1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spans="1:26" ht="15.75" customHeight="1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spans="1:26" ht="15.75" customHeight="1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spans="1:26" ht="15.75" customHeight="1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spans="1:26" ht="15.75" customHeight="1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spans="1:26" ht="15.75" customHeight="1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spans="1:26" ht="15.75" customHeight="1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spans="1:26" ht="15.75" customHeight="1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spans="1:26" ht="15.75" customHeight="1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spans="1:26" ht="15.75" customHeight="1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spans="1:26" ht="15.75" customHeight="1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spans="1:26" ht="15.75" customHeight="1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spans="1:26" ht="15.75" customHeight="1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spans="1:26" ht="15.75" customHeight="1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spans="1:26" ht="15.75" customHeight="1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spans="1:26" ht="15.75" customHeight="1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spans="1:26" ht="15.75" customHeight="1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spans="1:26" ht="15.75" customHeight="1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spans="1:26" ht="15.75" customHeight="1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spans="1:26" ht="15.75" customHeight="1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spans="1:26" ht="15.75" customHeight="1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spans="1:26" ht="15.75" customHeight="1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spans="1:26" ht="15.75" customHeight="1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spans="1:26" ht="15.75" customHeight="1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spans="1:26" ht="15.75" customHeight="1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spans="1:26" ht="15.75" customHeight="1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spans="1:26" ht="15.75" customHeight="1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spans="1:26" ht="15.7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spans="1:26" ht="15.75" customHeight="1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spans="1:26" ht="15.75" customHeight="1">
      <c r="A89" s="52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spans="1:26" ht="15.75" customHeight="1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spans="1:26" ht="15.75" customHeight="1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spans="1:26" ht="15.75" customHeight="1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spans="1:26" ht="15.75" customHeight="1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spans="1:26" ht="15.75" customHeight="1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spans="1:26" ht="15.75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spans="1:26" ht="15.75" customHeight="1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spans="1:26" ht="15.75" customHeight="1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spans="1:26" ht="15.75" customHeight="1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spans="1:26" ht="15.75" customHeight="1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spans="1:26" ht="15.75" customHeight="1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spans="1:26" ht="15.75" customHeight="1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spans="1:26" ht="15.75" customHeight="1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spans="1:26" ht="15.75" customHeight="1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spans="1:26" ht="15.75" customHeight="1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spans="1:26" ht="15.75" customHeight="1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spans="1:26" ht="15.75" customHeight="1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spans="1:26" ht="15.75" customHeight="1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spans="1:26" ht="15.75" customHeight="1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spans="1:26" ht="15.75" customHeight="1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spans="1:26" ht="15.75" customHeight="1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spans="1:26" ht="15.75" customHeight="1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spans="1:26" ht="15.75" customHeight="1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spans="1:26" ht="15.75" customHeight="1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spans="1:26" ht="15.7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spans="1:26" ht="15.75" customHeight="1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spans="1:26" ht="15.75" customHeight="1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spans="1:26" ht="15.75" customHeight="1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spans="1:26" ht="15.75" customHeight="1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spans="1:26" ht="15.75" customHeight="1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spans="1:26" ht="15.75" customHeight="1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spans="1:26" ht="15.75" customHeight="1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spans="1:26" ht="15.75" customHeight="1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spans="1:26" ht="15.75" customHeight="1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spans="1:26" ht="15.75" customHeight="1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spans="1:26" ht="15.75" customHeight="1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spans="1:26" ht="15.75" customHeight="1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spans="1:26" ht="15.75" customHeight="1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spans="1:26" ht="15.75" customHeight="1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spans="1:26" ht="15.75" customHeight="1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spans="1:26" ht="15.75" customHeight="1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spans="1:26" ht="15.75" customHeight="1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spans="1:26" ht="15.75" customHeight="1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spans="1:26" ht="15.75" customHeight="1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spans="1:26" ht="15.75" customHeight="1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spans="1:26" ht="15.75" customHeight="1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spans="1:26" ht="15.75" customHeight="1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spans="1:26" ht="15.75" customHeight="1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spans="1:26" ht="15.75" customHeight="1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spans="1:26" ht="15.75" customHeight="1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spans="1:26" ht="15.75" customHeight="1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spans="1:26" ht="15.75" customHeight="1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spans="1:26" ht="15.75" customHeight="1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spans="1:26" ht="15.75" customHeight="1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spans="1:26" ht="15.75" customHeight="1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spans="1:26" ht="15.75" customHeight="1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spans="1:26" ht="15.75" customHeight="1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spans="1:26" ht="15.75" customHeight="1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spans="1:26" ht="15.75" customHeight="1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spans="1:26" ht="15.75" customHeight="1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spans="1:26" ht="15.75" customHeight="1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spans="1:26" ht="15.75" customHeight="1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spans="1:26" ht="15.75" customHeight="1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spans="1:26" ht="15.75" customHeight="1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spans="1:26" ht="15.75" customHeight="1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spans="1:26" ht="15.75" customHeight="1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spans="1:26" ht="15.75" customHeight="1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spans="1:26" ht="15.75" customHeight="1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spans="1:26" ht="15.75" customHeight="1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spans="1:26" ht="15.75" customHeight="1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spans="1:26" ht="15.75" customHeight="1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spans="1:26" ht="15.75" customHeight="1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spans="1:26" ht="15.75" customHeight="1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spans="1:26" ht="15.75" customHeight="1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spans="1:26" ht="15.75" customHeight="1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spans="1:26" ht="15.75" customHeight="1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spans="1:26" ht="15.75" customHeight="1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spans="1:26" ht="15.75" customHeight="1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spans="1:26" ht="15.75" customHeight="1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spans="1:26" ht="15.75" customHeight="1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spans="1:26" ht="15.75" customHeight="1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spans="1:26" ht="15.75" customHeight="1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spans="1:26" ht="15.75" customHeight="1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spans="1:26" ht="15.75" customHeight="1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spans="1:26" ht="15.75" customHeight="1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spans="1:26" ht="15.75" customHeight="1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spans="1:26" ht="15.75" customHeight="1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spans="1:26" ht="15.75" customHeight="1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spans="1:26" ht="15.75" customHeight="1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spans="1:26" ht="15.75" customHeight="1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spans="1:26" ht="15.75" customHeight="1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spans="1:26" ht="15.75" customHeight="1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spans="1:26" ht="15.75" customHeight="1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spans="1:26" ht="15.75" customHeight="1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spans="1:26" ht="15.75" customHeight="1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spans="1:26" ht="15.75" customHeight="1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spans="1:26" ht="15.75" customHeight="1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spans="1:26" ht="15.75" customHeight="1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spans="1:26" ht="15.75" customHeight="1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spans="1:26" ht="15.75" customHeight="1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spans="1:26" ht="15.75" customHeight="1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spans="1:26" ht="15.75" customHeight="1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spans="1:26" ht="15.75" customHeight="1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spans="1:26" ht="15.75" customHeight="1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spans="1:26" ht="15.75" customHeight="1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spans="1:26" ht="15.75" customHeight="1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spans="1:26" ht="15.75" customHeight="1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spans="1:26" ht="15.75" customHeight="1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spans="1:26" ht="15.75" customHeight="1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spans="1:26" ht="15.75" customHeight="1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spans="1:26" ht="15.75" customHeight="1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spans="1:26" ht="15.75" customHeight="1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spans="1:26" ht="15.75" customHeight="1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spans="1:26" ht="15.75" customHeight="1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spans="1:26" ht="15.75" customHeight="1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spans="1:26" ht="15.75" customHeight="1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spans="1:26" ht="15.75" customHeight="1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spans="1:26" ht="15.75" customHeight="1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spans="1:26" ht="15.75" customHeight="1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spans="1:26" ht="15.75" customHeight="1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spans="1:26" ht="15.75" customHeight="1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spans="1:26" ht="15.75" customHeight="1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spans="1:26" ht="15.75" customHeight="1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spans="1:26" ht="15.75" customHeight="1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spans="1:26" ht="15.75" customHeight="1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spans="1:26" ht="15.75" customHeight="1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spans="1:26" ht="15.75" customHeight="1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spans="1:26" ht="15.75" customHeight="1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spans="1:26" ht="15.75" customHeight="1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spans="1:26" ht="15.75" customHeight="1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spans="1:26" ht="15.75" customHeight="1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spans="1:26" ht="15.75" customHeight="1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spans="1:26" ht="15.75" customHeight="1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spans="1:26" ht="15.75" customHeight="1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spans="1:26" ht="15.75" customHeight="1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spans="1:26" ht="15.75" customHeight="1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spans="1:26" ht="15.75" customHeight="1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spans="1:26" ht="15.75" customHeight="1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spans="1:26" ht="15.75" customHeight="1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spans="1:26" ht="15.75" customHeight="1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spans="1:26" ht="15.75" customHeight="1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spans="1:26" ht="15.75" customHeight="1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spans="1:26" ht="15.75" customHeight="1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spans="1:26" ht="15.75" customHeight="1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spans="1:26" ht="15.75" customHeight="1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spans="1:26" ht="15.75" customHeight="1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spans="1:26" ht="15.75" customHeight="1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spans="1:26" ht="15.75" customHeight="1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spans="1:26" ht="15.75" customHeight="1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spans="1:26" ht="15.75" customHeight="1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spans="1:26" ht="15.75" customHeight="1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spans="1:26" ht="15.75" customHeight="1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spans="1:26" ht="15.75" customHeight="1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spans="1:26" ht="15.75" customHeight="1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spans="1:26" ht="15.75" customHeight="1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spans="1:26" ht="15.75" customHeight="1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spans="1:26" ht="15.75" customHeight="1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spans="1:26" ht="15.75" customHeight="1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spans="1:26" ht="15.75" customHeight="1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spans="1:26" ht="15.75" customHeight="1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spans="1:26" ht="15.75" customHeight="1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spans="1:26" ht="15.75" customHeight="1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spans="1:26" ht="15.75" customHeight="1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spans="1:26" ht="15.75" customHeight="1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spans="1:26" ht="15.75" customHeight="1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spans="1:26" ht="15.75" customHeight="1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spans="1:26" ht="15.75" customHeight="1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spans="1:26" ht="15.75" customHeight="1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spans="1:26" ht="15.75" customHeight="1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spans="1:26" ht="15.75" customHeight="1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spans="1:26" ht="15.75" customHeight="1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spans="1:26" ht="15.75" customHeight="1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spans="1:26" ht="15.75" customHeight="1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spans="1:26" ht="15.75" customHeight="1">
      <c r="A263" s="52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</row>
    <row r="264" spans="1:26" ht="15.75" customHeight="1">
      <c r="A264" s="52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</row>
    <row r="265" spans="1:26" ht="15.75" customHeight="1">
      <c r="A265" s="52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</row>
    <row r="266" spans="1:26" ht="15.75" customHeight="1">
      <c r="A266" s="52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</row>
    <row r="267" spans="1:26" ht="15.75" customHeight="1">
      <c r="A267" s="52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</row>
    <row r="268" spans="1:26" ht="15.75" customHeight="1">
      <c r="A268" s="52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</row>
    <row r="269" spans="1:26" ht="15.75" customHeight="1">
      <c r="A269" s="52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</row>
    <row r="270" spans="1:26" ht="15.75" customHeight="1">
      <c r="A270" s="52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</row>
    <row r="271" spans="1:26" ht="15.75" customHeight="1">
      <c r="A271" s="52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</row>
    <row r="272" spans="1:26" ht="15.75" customHeight="1">
      <c r="A272" s="52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</row>
    <row r="273" spans="1:26" ht="15.75" customHeight="1">
      <c r="A273" s="52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</row>
    <row r="274" spans="1:26" ht="15.75" customHeight="1">
      <c r="A274" s="52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</row>
    <row r="275" spans="1:26" ht="15.75" customHeight="1">
      <c r="A275" s="52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</row>
    <row r="276" spans="1:26" ht="15.75" customHeight="1">
      <c r="A276" s="52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</row>
    <row r="277" spans="1:26" ht="15.75" customHeight="1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</row>
    <row r="278" spans="1:26" ht="15.75" customHeight="1">
      <c r="A278" s="52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</row>
    <row r="279" spans="1:26" ht="15.75" customHeight="1">
      <c r="A279" s="52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</row>
    <row r="280" spans="1:26" ht="15.75" customHeight="1">
      <c r="A280" s="52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</row>
    <row r="281" spans="1:26" ht="15.75" customHeight="1">
      <c r="A281" s="52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</row>
    <row r="282" spans="1:26" ht="15.75" customHeight="1">
      <c r="A282" s="52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</row>
    <row r="283" spans="1:26" ht="15.75" customHeight="1">
      <c r="A283" s="52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</row>
    <row r="284" spans="1:26" ht="15.75" customHeight="1">
      <c r="A284" s="52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</row>
    <row r="285" spans="1:26" ht="15.75" customHeight="1">
      <c r="A285" s="52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</row>
    <row r="286" spans="1:26" ht="15.75" customHeight="1">
      <c r="A286" s="52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</row>
    <row r="287" spans="1:26" ht="15.75" customHeight="1">
      <c r="A287" s="52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</row>
    <row r="288" spans="1:26" ht="15.75" customHeight="1">
      <c r="A288" s="52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</row>
    <row r="289" spans="1:26" ht="15.75" customHeight="1">
      <c r="A289" s="52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</row>
    <row r="290" spans="1:26" ht="15.75" customHeight="1">
      <c r="A290" s="52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</row>
    <row r="291" spans="1:26" ht="15.75" customHeight="1">
      <c r="A291" s="52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</row>
    <row r="292" spans="1:26" ht="15.75" customHeight="1">
      <c r="A292" s="52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</row>
    <row r="293" spans="1:26" ht="15.75" customHeight="1">
      <c r="A293" s="52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</row>
    <row r="294" spans="1:26" ht="15.75" customHeight="1">
      <c r="A294" s="52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</row>
    <row r="295" spans="1:26" ht="15.75" customHeight="1">
      <c r="A295" s="52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</row>
    <row r="296" spans="1:26" ht="15.75" customHeight="1">
      <c r="A296" s="52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</row>
    <row r="297" spans="1:26" ht="15.75" customHeight="1">
      <c r="A297" s="52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</row>
    <row r="298" spans="1:26" ht="15.75" customHeight="1">
      <c r="A298" s="52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</row>
    <row r="299" spans="1:26" ht="15.75" customHeight="1">
      <c r="A299" s="52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</row>
    <row r="300" spans="1:26" ht="15.75" customHeight="1">
      <c r="A300" s="52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</row>
    <row r="301" spans="1:26" ht="15.75" customHeight="1">
      <c r="A301" s="52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</row>
    <row r="302" spans="1:26" ht="15.75" customHeight="1">
      <c r="A302" s="52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</row>
    <row r="303" spans="1:26" ht="15.75" customHeight="1">
      <c r="A303" s="52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</row>
    <row r="304" spans="1:26" ht="15.75" customHeight="1">
      <c r="A304" s="52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</row>
    <row r="305" spans="1:26" ht="15.75" customHeight="1">
      <c r="A305" s="52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</row>
    <row r="306" spans="1:26" ht="15.75" customHeight="1">
      <c r="A306" s="52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</row>
    <row r="307" spans="1:26" ht="15.75" customHeight="1">
      <c r="A307" s="52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</row>
    <row r="308" spans="1:26" ht="15.75" customHeight="1">
      <c r="A308" s="52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</row>
    <row r="309" spans="1:26" ht="15.75" customHeight="1">
      <c r="A309" s="52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</row>
    <row r="310" spans="1:26" ht="15.75" customHeight="1">
      <c r="A310" s="52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</row>
    <row r="311" spans="1:26" ht="15.75" customHeight="1">
      <c r="A311" s="52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</row>
    <row r="312" spans="1:26" ht="15.75" customHeight="1">
      <c r="A312" s="52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</row>
    <row r="313" spans="1:26" ht="15.75" customHeight="1">
      <c r="A313" s="52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</row>
    <row r="314" spans="1:26" ht="15.75" customHeight="1">
      <c r="A314" s="52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</row>
    <row r="315" spans="1:26" ht="15.75" customHeight="1">
      <c r="A315" s="52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</row>
    <row r="316" spans="1:26" ht="15.75" customHeight="1">
      <c r="A316" s="52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</row>
    <row r="317" spans="1:26" ht="15.75" customHeight="1">
      <c r="A317" s="52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</row>
    <row r="318" spans="1:26" ht="15.75" customHeight="1">
      <c r="A318" s="52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</row>
    <row r="319" spans="1:26" ht="15.75" customHeight="1">
      <c r="A319" s="52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</row>
    <row r="320" spans="1:26" ht="15.75" customHeight="1">
      <c r="A320" s="52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</row>
    <row r="321" spans="1:26" ht="15.75" customHeight="1">
      <c r="A321" s="52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</row>
    <row r="322" spans="1:26" ht="15.75" customHeight="1">
      <c r="A322" s="52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</row>
    <row r="323" spans="1:26" ht="15.75" customHeight="1">
      <c r="A323" s="52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</row>
    <row r="324" spans="1:26" ht="15.75" customHeight="1">
      <c r="A324" s="52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</row>
    <row r="325" spans="1:26" ht="15.75" customHeight="1">
      <c r="A325" s="52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</row>
    <row r="326" spans="1:26" ht="15.75" customHeight="1">
      <c r="A326" s="52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</row>
    <row r="327" spans="1:26" ht="15.75" customHeight="1">
      <c r="A327" s="52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</row>
    <row r="328" spans="1:26" ht="15.75" customHeight="1">
      <c r="A328" s="52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</row>
    <row r="329" spans="1:26" ht="15.75" customHeight="1">
      <c r="A329" s="52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</row>
    <row r="330" spans="1:26" ht="15.75" customHeight="1">
      <c r="A330" s="52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</row>
    <row r="331" spans="1:26" ht="15.75" customHeight="1">
      <c r="A331" s="52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</row>
    <row r="332" spans="1:26" ht="15.75" customHeight="1">
      <c r="A332" s="52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</row>
    <row r="333" spans="1:26" ht="15.75" customHeight="1">
      <c r="A333" s="52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</row>
    <row r="334" spans="1:26" ht="15.75" customHeight="1">
      <c r="A334" s="52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</row>
    <row r="335" spans="1:26" ht="15.75" customHeight="1">
      <c r="A335" s="52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</row>
    <row r="336" spans="1:26" ht="15.75" customHeight="1">
      <c r="A336" s="52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</row>
    <row r="337" spans="1:26" ht="15.75" customHeight="1">
      <c r="A337" s="52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</row>
    <row r="338" spans="1:26" ht="15.75" customHeight="1">
      <c r="A338" s="52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</row>
    <row r="339" spans="1:26" ht="15.75" customHeight="1">
      <c r="A339" s="52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</row>
    <row r="340" spans="1:26" ht="15.75" customHeight="1">
      <c r="A340" s="52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</row>
    <row r="341" spans="1:26" ht="15.75" customHeight="1">
      <c r="A341" s="52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2"/>
      <c r="Y341" s="52"/>
      <c r="Z341" s="52"/>
    </row>
    <row r="342" spans="1:26" ht="15.75" customHeight="1">
      <c r="A342" s="52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2"/>
      <c r="Y342" s="52"/>
      <c r="Z342" s="52"/>
    </row>
    <row r="343" spans="1:26" ht="15.75" customHeight="1">
      <c r="A343" s="52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  <c r="Z343" s="52"/>
    </row>
    <row r="344" spans="1:26" ht="15.75" customHeight="1">
      <c r="A344" s="52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2"/>
      <c r="Y344" s="52"/>
      <c r="Z344" s="52"/>
    </row>
    <row r="345" spans="1:26" ht="15.75" customHeight="1">
      <c r="A345" s="52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</row>
    <row r="346" spans="1:26" ht="15.75" customHeight="1">
      <c r="A346" s="52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</row>
    <row r="347" spans="1:26" ht="15.75" customHeight="1">
      <c r="A347" s="52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2"/>
      <c r="Y347" s="52"/>
      <c r="Z347" s="52"/>
    </row>
    <row r="348" spans="1:26" ht="15.75" customHeight="1">
      <c r="A348" s="52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2"/>
      <c r="Y348" s="52"/>
      <c r="Z348" s="52"/>
    </row>
    <row r="349" spans="1:26" ht="15.75" customHeight="1">
      <c r="A349" s="52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2"/>
      <c r="Y349" s="52"/>
      <c r="Z349" s="52"/>
    </row>
    <row r="350" spans="1:26" ht="15.75" customHeight="1">
      <c r="A350" s="52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</row>
    <row r="351" spans="1:26" ht="15.75" customHeight="1">
      <c r="A351" s="52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2"/>
      <c r="Y351" s="52"/>
      <c r="Z351" s="52"/>
    </row>
    <row r="352" spans="1:26" ht="15.75" customHeight="1">
      <c r="A352" s="52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2"/>
      <c r="Y352" s="52"/>
      <c r="Z352" s="52"/>
    </row>
    <row r="353" spans="1:26" ht="15.75" customHeight="1">
      <c r="A353" s="52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2"/>
      <c r="Z353" s="52"/>
    </row>
    <row r="354" spans="1:26" ht="15.75" customHeight="1">
      <c r="A354" s="52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2"/>
      <c r="Z354" s="52"/>
    </row>
    <row r="355" spans="1:26" ht="15.75" customHeight="1">
      <c r="A355" s="52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</row>
    <row r="356" spans="1:26" ht="15.75" customHeight="1">
      <c r="A356" s="52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2"/>
      <c r="Y356" s="52"/>
      <c r="Z356" s="52"/>
    </row>
    <row r="357" spans="1:26" ht="15.75" customHeight="1">
      <c r="A357" s="52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2"/>
      <c r="Y357" s="52"/>
      <c r="Z357" s="52"/>
    </row>
    <row r="358" spans="1:26" ht="15.75" customHeight="1">
      <c r="A358" s="52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W358" s="52"/>
      <c r="X358" s="52"/>
      <c r="Y358" s="52"/>
      <c r="Z358" s="52"/>
    </row>
    <row r="359" spans="1:26" ht="15.75" customHeight="1">
      <c r="A359" s="52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2"/>
      <c r="Y359" s="52"/>
      <c r="Z359" s="52"/>
    </row>
    <row r="360" spans="1:26" ht="15.75" customHeight="1">
      <c r="A360" s="52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</row>
    <row r="361" spans="1:26" ht="15.75" customHeight="1">
      <c r="A361" s="52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2"/>
      <c r="Y361" s="52"/>
      <c r="Z361" s="52"/>
    </row>
    <row r="362" spans="1:26" ht="15.75" customHeight="1">
      <c r="A362" s="52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</row>
    <row r="363" spans="1:26" ht="15.75" customHeight="1">
      <c r="A363" s="52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2"/>
      <c r="Y363" s="52"/>
      <c r="Z363" s="52"/>
    </row>
    <row r="364" spans="1:26" ht="15.75" customHeight="1">
      <c r="A364" s="52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</row>
    <row r="365" spans="1:26" ht="15.75" customHeight="1">
      <c r="A365" s="52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</row>
    <row r="366" spans="1:26" ht="15.75" customHeight="1">
      <c r="A366" s="52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2"/>
      <c r="Y366" s="52"/>
      <c r="Z366" s="52"/>
    </row>
    <row r="367" spans="1:26" ht="15.75" customHeight="1">
      <c r="A367" s="52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  <c r="Z367" s="52"/>
    </row>
    <row r="368" spans="1:26" ht="15.75" customHeight="1">
      <c r="A368" s="52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</row>
    <row r="369" spans="1:26" ht="15.75" customHeight="1">
      <c r="A369" s="52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2"/>
      <c r="Y369" s="52"/>
      <c r="Z369" s="52"/>
    </row>
    <row r="370" spans="1:26" ht="15.75" customHeight="1">
      <c r="A370" s="52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</row>
    <row r="371" spans="1:26" ht="15.75" customHeight="1">
      <c r="A371" s="52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2"/>
      <c r="Y371" s="52"/>
      <c r="Z371" s="52"/>
    </row>
    <row r="372" spans="1:26" ht="15.75" customHeight="1">
      <c r="A372" s="52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2"/>
      <c r="Y372" s="52"/>
      <c r="Z372" s="52"/>
    </row>
    <row r="373" spans="1:26" ht="15.75" customHeight="1">
      <c r="A373" s="52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  <c r="Z373" s="52"/>
    </row>
    <row r="374" spans="1:26" ht="15.75" customHeight="1">
      <c r="A374" s="52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2"/>
      <c r="Y374" s="52"/>
      <c r="Z374" s="52"/>
    </row>
    <row r="375" spans="1:26" ht="15.75" customHeight="1">
      <c r="A375" s="52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</row>
    <row r="376" spans="1:26" ht="15.75" customHeight="1">
      <c r="A376" s="52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2"/>
      <c r="Y376" s="52"/>
      <c r="Z376" s="52"/>
    </row>
    <row r="377" spans="1:26" ht="15.75" customHeight="1">
      <c r="A377" s="52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2"/>
      <c r="Y377" s="52"/>
      <c r="Z377" s="52"/>
    </row>
    <row r="378" spans="1:26" ht="15.75" customHeight="1">
      <c r="A378" s="52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2"/>
      <c r="Y378" s="52"/>
      <c r="Z378" s="52"/>
    </row>
    <row r="379" spans="1:26" ht="15.75" customHeight="1">
      <c r="A379" s="52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2"/>
      <c r="Y379" s="52"/>
      <c r="Z379" s="52"/>
    </row>
    <row r="380" spans="1:26" ht="15.75" customHeight="1">
      <c r="A380" s="52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</row>
    <row r="381" spans="1:26" ht="15.75" customHeight="1">
      <c r="A381" s="52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2"/>
      <c r="Y381" s="52"/>
      <c r="Z381" s="52"/>
    </row>
    <row r="382" spans="1:26" ht="15.75" customHeight="1">
      <c r="A382" s="52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2"/>
      <c r="Y382" s="52"/>
      <c r="Z382" s="52"/>
    </row>
    <row r="383" spans="1:26" ht="15.75" customHeight="1">
      <c r="A383" s="52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</row>
    <row r="384" spans="1:26" ht="15.75" customHeight="1">
      <c r="A384" s="52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2"/>
      <c r="Y384" s="52"/>
      <c r="Z384" s="52"/>
    </row>
    <row r="385" spans="1:26" ht="15.75" customHeight="1">
      <c r="A385" s="52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</row>
    <row r="386" spans="1:26" ht="15.75" customHeight="1">
      <c r="A386" s="52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  <c r="Z386" s="52"/>
    </row>
    <row r="387" spans="1:26" ht="15.75" customHeight="1">
      <c r="A387" s="52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  <c r="Z387" s="52"/>
    </row>
    <row r="388" spans="1:26" ht="15.75" customHeight="1">
      <c r="A388" s="52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  <c r="Z388" s="52"/>
    </row>
    <row r="389" spans="1:26" ht="15.75" customHeight="1">
      <c r="A389" s="52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</row>
    <row r="390" spans="1:26" ht="15.75" customHeight="1">
      <c r="A390" s="52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</row>
    <row r="391" spans="1:26" ht="15.75" customHeight="1">
      <c r="A391" s="52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2"/>
      <c r="Y391" s="52"/>
      <c r="Z391" s="52"/>
    </row>
    <row r="392" spans="1:26" ht="15.75" customHeight="1">
      <c r="A392" s="52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  <c r="Z392" s="52"/>
    </row>
    <row r="393" spans="1:26" ht="15.75" customHeight="1">
      <c r="A393" s="52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  <c r="Z393" s="52"/>
    </row>
    <row r="394" spans="1:26" ht="15.75" customHeight="1">
      <c r="A394" s="52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  <c r="Z394" s="52"/>
    </row>
    <row r="395" spans="1:26" ht="15.75" customHeight="1">
      <c r="A395" s="52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</row>
    <row r="396" spans="1:26" ht="15.75" customHeight="1">
      <c r="A396" s="52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  <c r="Z396" s="52"/>
    </row>
    <row r="397" spans="1:26" ht="15.75" customHeight="1">
      <c r="A397" s="52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2"/>
      <c r="Y397" s="52"/>
      <c r="Z397" s="52"/>
    </row>
    <row r="398" spans="1:26" ht="15.75" customHeight="1">
      <c r="A398" s="52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2"/>
      <c r="Y398" s="52"/>
      <c r="Z398" s="52"/>
    </row>
    <row r="399" spans="1:26" ht="15.75" customHeight="1">
      <c r="A399" s="52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2"/>
      <c r="Y399" s="52"/>
      <c r="Z399" s="52"/>
    </row>
    <row r="400" spans="1:26" ht="15.75" customHeight="1">
      <c r="A400" s="52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</row>
    <row r="401" spans="1:26" ht="15.75" customHeight="1">
      <c r="A401" s="52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</row>
    <row r="402" spans="1:26" ht="15.75" customHeight="1">
      <c r="A402" s="52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2"/>
      <c r="Y402" s="52"/>
      <c r="Z402" s="52"/>
    </row>
    <row r="403" spans="1:26" ht="15.75" customHeight="1">
      <c r="A403" s="52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2"/>
      <c r="Y403" s="52"/>
      <c r="Z403" s="52"/>
    </row>
    <row r="404" spans="1:26" ht="15.75" customHeight="1">
      <c r="A404" s="52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2"/>
      <c r="Y404" s="52"/>
      <c r="Z404" s="52"/>
    </row>
    <row r="405" spans="1:26" ht="15.75" customHeight="1">
      <c r="A405" s="52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</row>
    <row r="406" spans="1:26" ht="15.75" customHeight="1">
      <c r="A406" s="52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2"/>
      <c r="Y406" s="52"/>
      <c r="Z406" s="52"/>
    </row>
    <row r="407" spans="1:26" ht="15.75" customHeight="1">
      <c r="A407" s="52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2"/>
      <c r="Y407" s="52"/>
      <c r="Z407" s="52"/>
    </row>
    <row r="408" spans="1:26" ht="15.75" customHeight="1">
      <c r="A408" s="52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2"/>
      <c r="Y408" s="52"/>
      <c r="Z408" s="52"/>
    </row>
    <row r="409" spans="1:26" ht="15.75" customHeight="1">
      <c r="A409" s="52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2"/>
      <c r="Y409" s="52"/>
      <c r="Z409" s="52"/>
    </row>
    <row r="410" spans="1:26" ht="15.75" customHeight="1">
      <c r="A410" s="52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</row>
    <row r="411" spans="1:26" ht="15.75" customHeight="1">
      <c r="A411" s="52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2"/>
      <c r="Y411" s="52"/>
      <c r="Z411" s="52"/>
    </row>
    <row r="412" spans="1:26" ht="15.75" customHeight="1">
      <c r="A412" s="52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2"/>
      <c r="Y412" s="52"/>
      <c r="Z412" s="52"/>
    </row>
    <row r="413" spans="1:26" ht="15.75" customHeight="1">
      <c r="A413" s="52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</row>
    <row r="414" spans="1:26" ht="15.75" customHeight="1">
      <c r="A414" s="52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</row>
    <row r="415" spans="1:26" ht="15.75" customHeight="1">
      <c r="A415" s="52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</row>
    <row r="416" spans="1:26" ht="15.75" customHeight="1">
      <c r="A416" s="52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2"/>
      <c r="Y416" s="52"/>
      <c r="Z416" s="52"/>
    </row>
    <row r="417" spans="1:26" ht="15.75" customHeight="1">
      <c r="A417" s="52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2"/>
      <c r="Y417" s="52"/>
      <c r="Z417" s="52"/>
    </row>
    <row r="418" spans="1:26" ht="15.75" customHeight="1">
      <c r="A418" s="52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W418" s="52"/>
      <c r="X418" s="52"/>
      <c r="Y418" s="52"/>
      <c r="Z418" s="52"/>
    </row>
    <row r="419" spans="1:26" ht="15.75" customHeight="1">
      <c r="A419" s="52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2"/>
      <c r="Y419" s="52"/>
      <c r="Z419" s="52"/>
    </row>
    <row r="420" spans="1:26" ht="15.75" customHeight="1">
      <c r="A420" s="52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</row>
    <row r="421" spans="1:26" ht="15.75" customHeight="1">
      <c r="A421" s="52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2"/>
      <c r="Y421" s="52"/>
      <c r="Z421" s="52"/>
    </row>
    <row r="422" spans="1:26" ht="15.75" customHeight="1">
      <c r="A422" s="52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W422" s="52"/>
      <c r="X422" s="52"/>
      <c r="Y422" s="52"/>
      <c r="Z422" s="52"/>
    </row>
    <row r="423" spans="1:26" ht="15.75" customHeight="1">
      <c r="A423" s="52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2"/>
      <c r="Y423" s="52"/>
      <c r="Z423" s="52"/>
    </row>
    <row r="424" spans="1:26" ht="15.75" customHeight="1">
      <c r="A424" s="52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2"/>
      <c r="Y424" s="52"/>
      <c r="Z424" s="52"/>
    </row>
    <row r="425" spans="1:26" ht="15.75" customHeight="1">
      <c r="A425" s="52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</row>
    <row r="426" spans="1:26" ht="15.75" customHeight="1">
      <c r="A426" s="52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</row>
    <row r="427" spans="1:26" ht="15.75" customHeight="1">
      <c r="A427" s="52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</row>
    <row r="428" spans="1:26" ht="15.75" customHeight="1">
      <c r="A428" s="52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2"/>
      <c r="Y428" s="52"/>
      <c r="Z428" s="52"/>
    </row>
    <row r="429" spans="1:26" ht="15.75" customHeight="1">
      <c r="A429" s="52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2"/>
      <c r="Y429" s="52"/>
      <c r="Z429" s="52"/>
    </row>
    <row r="430" spans="1:26" ht="15.75" customHeight="1">
      <c r="A430" s="52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</row>
    <row r="431" spans="1:26" ht="15.75" customHeight="1">
      <c r="A431" s="52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  <c r="Z431" s="52"/>
    </row>
    <row r="432" spans="1:26" ht="15.75" customHeight="1">
      <c r="A432" s="52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  <c r="Z432" s="52"/>
    </row>
    <row r="433" spans="1:26" ht="15.75" customHeight="1">
      <c r="A433" s="52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</row>
    <row r="434" spans="1:26" ht="15.75" customHeight="1">
      <c r="A434" s="52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  <c r="Z434" s="52"/>
    </row>
    <row r="435" spans="1:26" ht="15.75" customHeight="1">
      <c r="A435" s="52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</row>
    <row r="436" spans="1:26" ht="15.75" customHeight="1">
      <c r="A436" s="52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  <c r="Z436" s="52"/>
    </row>
    <row r="437" spans="1:26" ht="15.75" customHeight="1">
      <c r="A437" s="52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  <c r="Z437" s="52"/>
    </row>
    <row r="438" spans="1:26" ht="15.75" customHeight="1">
      <c r="A438" s="52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  <c r="Z438" s="52"/>
    </row>
    <row r="439" spans="1:26" ht="15.75" customHeight="1">
      <c r="A439" s="52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  <c r="Z439" s="52"/>
    </row>
    <row r="440" spans="1:26" ht="15.75" customHeight="1">
      <c r="A440" s="52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</row>
    <row r="441" spans="1:26" ht="15.75" customHeight="1">
      <c r="A441" s="52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  <c r="Z441" s="52"/>
    </row>
    <row r="442" spans="1:26" ht="15.75" customHeight="1">
      <c r="A442" s="52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  <c r="Z442" s="52"/>
    </row>
    <row r="443" spans="1:26" ht="15.75" customHeight="1">
      <c r="A443" s="52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</row>
    <row r="444" spans="1:26" ht="15.75" customHeight="1">
      <c r="A444" s="52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</row>
    <row r="445" spans="1:26" ht="15.75" customHeight="1">
      <c r="A445" s="52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</row>
    <row r="446" spans="1:26" ht="15.75" customHeight="1">
      <c r="A446" s="52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  <c r="Z446" s="52"/>
    </row>
    <row r="447" spans="1:26" ht="15.75" customHeight="1">
      <c r="A447" s="52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  <c r="Z447" s="52"/>
    </row>
    <row r="448" spans="1:26" ht="15.75" customHeight="1">
      <c r="A448" s="52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</row>
    <row r="449" spans="1:26" ht="15.75" customHeight="1">
      <c r="A449" s="52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</row>
    <row r="450" spans="1:26" ht="15.75" customHeight="1">
      <c r="A450" s="52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</row>
    <row r="451" spans="1:26" ht="15.75" customHeight="1">
      <c r="A451" s="52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  <c r="Z451" s="52"/>
    </row>
    <row r="452" spans="1:26" ht="15.75" customHeight="1">
      <c r="A452" s="52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  <c r="Z452" s="52"/>
    </row>
    <row r="453" spans="1:26" ht="15.75" customHeight="1">
      <c r="A453" s="52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  <c r="Z453" s="52"/>
    </row>
    <row r="454" spans="1:26" ht="15.75" customHeight="1">
      <c r="A454" s="52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  <c r="Z454" s="52"/>
    </row>
    <row r="455" spans="1:26" ht="15.75" customHeight="1">
      <c r="A455" s="52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</row>
    <row r="456" spans="1:26" ht="15.75" customHeight="1">
      <c r="A456" s="52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</row>
    <row r="457" spans="1:26" ht="15.75" customHeight="1">
      <c r="A457" s="52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</row>
    <row r="458" spans="1:26" ht="15.75" customHeight="1">
      <c r="A458" s="52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</row>
    <row r="459" spans="1:26" ht="15.75" customHeight="1">
      <c r="A459" s="52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  <c r="Z459" s="52"/>
    </row>
    <row r="460" spans="1:26" ht="15.75" customHeight="1">
      <c r="A460" s="52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</row>
    <row r="461" spans="1:26" ht="15.75" customHeight="1">
      <c r="A461" s="52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  <c r="Z461" s="52"/>
    </row>
    <row r="462" spans="1:26" ht="15.75" customHeight="1">
      <c r="A462" s="52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  <c r="Z462" s="52"/>
    </row>
    <row r="463" spans="1:26" ht="15.75" customHeight="1">
      <c r="A463" s="52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  <c r="Z463" s="52"/>
    </row>
    <row r="464" spans="1:26" ht="15.75" customHeight="1">
      <c r="A464" s="52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W464" s="52"/>
      <c r="X464" s="52"/>
      <c r="Y464" s="52"/>
      <c r="Z464" s="52"/>
    </row>
    <row r="465" spans="1:26" ht="15.75" customHeight="1">
      <c r="A465" s="52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</row>
    <row r="466" spans="1:26" ht="15.75" customHeight="1">
      <c r="A466" s="52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2"/>
      <c r="Y466" s="52"/>
      <c r="Z466" s="52"/>
    </row>
    <row r="467" spans="1:26" ht="15.75" customHeight="1">
      <c r="A467" s="52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W467" s="52"/>
      <c r="X467" s="52"/>
      <c r="Y467" s="52"/>
      <c r="Z467" s="52"/>
    </row>
    <row r="468" spans="1:26" ht="15.75" customHeight="1">
      <c r="A468" s="52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2"/>
      <c r="Y468" s="52"/>
      <c r="Z468" s="52"/>
    </row>
    <row r="469" spans="1:26" ht="15.75" customHeight="1">
      <c r="A469" s="52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W469" s="52"/>
      <c r="X469" s="52"/>
      <c r="Y469" s="52"/>
      <c r="Z469" s="52"/>
    </row>
    <row r="470" spans="1:26" ht="15.75" customHeight="1">
      <c r="A470" s="52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</row>
    <row r="471" spans="1:26" ht="15.75" customHeight="1">
      <c r="A471" s="52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W471" s="52"/>
      <c r="X471" s="52"/>
      <c r="Y471" s="52"/>
      <c r="Z471" s="52"/>
    </row>
    <row r="472" spans="1:26" ht="15.75" customHeight="1">
      <c r="A472" s="52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W472" s="52"/>
      <c r="X472" s="52"/>
      <c r="Y472" s="52"/>
      <c r="Z472" s="52"/>
    </row>
    <row r="473" spans="1:26" ht="15.75" customHeight="1">
      <c r="A473" s="52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W473" s="52"/>
      <c r="X473" s="52"/>
      <c r="Y473" s="52"/>
      <c r="Z473" s="52"/>
    </row>
    <row r="474" spans="1:26" ht="15.75" customHeight="1">
      <c r="A474" s="52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W474" s="52"/>
      <c r="X474" s="52"/>
      <c r="Y474" s="52"/>
      <c r="Z474" s="52"/>
    </row>
    <row r="475" spans="1:26" ht="15.75" customHeight="1">
      <c r="A475" s="52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2"/>
      <c r="Y475" s="52"/>
      <c r="Z475" s="52"/>
    </row>
    <row r="476" spans="1:26" ht="15.75" customHeight="1">
      <c r="A476" s="52"/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  <c r="V476" s="52"/>
      <c r="W476" s="52"/>
      <c r="X476" s="52"/>
      <c r="Y476" s="52"/>
      <c r="Z476" s="52"/>
    </row>
    <row r="477" spans="1:26" ht="15.75" customHeight="1">
      <c r="A477" s="52"/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  <c r="V477" s="52"/>
      <c r="W477" s="52"/>
      <c r="X477" s="52"/>
      <c r="Y477" s="52"/>
      <c r="Z477" s="52"/>
    </row>
    <row r="478" spans="1:26" ht="15.75" customHeight="1">
      <c r="A478" s="52"/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  <c r="V478" s="52"/>
      <c r="W478" s="52"/>
      <c r="X478" s="52"/>
      <c r="Y478" s="52"/>
      <c r="Z478" s="52"/>
    </row>
    <row r="479" spans="1:26" ht="15.75" customHeight="1">
      <c r="A479" s="52"/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  <c r="V479" s="52"/>
      <c r="W479" s="52"/>
      <c r="X479" s="52"/>
      <c r="Y479" s="52"/>
      <c r="Z479" s="52"/>
    </row>
    <row r="480" spans="1:26" ht="15.75" customHeight="1">
      <c r="A480" s="52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</row>
    <row r="481" spans="1:26" ht="15.75" customHeight="1">
      <c r="A481" s="52"/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  <c r="V481" s="52"/>
      <c r="W481" s="52"/>
      <c r="X481" s="52"/>
      <c r="Y481" s="52"/>
      <c r="Z481" s="52"/>
    </row>
    <row r="482" spans="1:26" ht="15.75" customHeight="1">
      <c r="A482" s="52"/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  <c r="W482" s="52"/>
      <c r="X482" s="52"/>
      <c r="Y482" s="52"/>
      <c r="Z482" s="52"/>
    </row>
    <row r="483" spans="1:26" ht="15.75" customHeight="1">
      <c r="A483" s="52"/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  <c r="V483" s="52"/>
      <c r="W483" s="52"/>
      <c r="X483" s="52"/>
      <c r="Y483" s="52"/>
      <c r="Z483" s="52"/>
    </row>
    <row r="484" spans="1:26" ht="15.75" customHeight="1">
      <c r="A484" s="52"/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2"/>
      <c r="Y484" s="52"/>
      <c r="Z484" s="52"/>
    </row>
    <row r="485" spans="1:26" ht="15.75" customHeight="1">
      <c r="A485" s="52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</row>
    <row r="486" spans="1:26" ht="15.75" customHeight="1">
      <c r="A486" s="52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2"/>
      <c r="Y486" s="52"/>
      <c r="Z486" s="52"/>
    </row>
    <row r="487" spans="1:26" ht="15.75" customHeight="1">
      <c r="A487" s="52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  <c r="V487" s="52"/>
      <c r="W487" s="52"/>
      <c r="X487" s="52"/>
      <c r="Y487" s="52"/>
      <c r="Z487" s="52"/>
    </row>
    <row r="488" spans="1:26" ht="15.75" customHeight="1">
      <c r="A488" s="52"/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2"/>
      <c r="Y488" s="52"/>
      <c r="Z488" s="52"/>
    </row>
    <row r="489" spans="1:26" ht="15.75" customHeight="1">
      <c r="A489" s="52"/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2"/>
      <c r="Y489" s="52"/>
      <c r="Z489" s="52"/>
    </row>
    <row r="490" spans="1:26" ht="15.75" customHeight="1">
      <c r="A490" s="52"/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</row>
    <row r="491" spans="1:26" ht="15.75" customHeight="1">
      <c r="A491" s="52"/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W491" s="52"/>
      <c r="X491" s="52"/>
      <c r="Y491" s="52"/>
      <c r="Z491" s="52"/>
    </row>
    <row r="492" spans="1:26" ht="15.75" customHeight="1">
      <c r="A492" s="52"/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W492" s="52"/>
      <c r="X492" s="52"/>
      <c r="Y492" s="52"/>
      <c r="Z492" s="52"/>
    </row>
    <row r="493" spans="1:26" ht="15.75" customHeight="1">
      <c r="A493" s="52"/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  <c r="V493" s="52"/>
      <c r="W493" s="52"/>
      <c r="X493" s="52"/>
      <c r="Y493" s="52"/>
      <c r="Z493" s="52"/>
    </row>
    <row r="494" spans="1:26" ht="15.75" customHeight="1">
      <c r="A494" s="52"/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W494" s="52"/>
      <c r="X494" s="52"/>
      <c r="Y494" s="52"/>
      <c r="Z494" s="52"/>
    </row>
    <row r="495" spans="1:26" ht="15.75" customHeight="1">
      <c r="A495" s="52"/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</row>
    <row r="496" spans="1:26" ht="15.75" customHeight="1">
      <c r="A496" s="52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W496" s="52"/>
      <c r="X496" s="52"/>
      <c r="Y496" s="52"/>
      <c r="Z496" s="52"/>
    </row>
    <row r="497" spans="1:26" ht="15.75" customHeight="1">
      <c r="A497" s="52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W497" s="52"/>
      <c r="X497" s="52"/>
      <c r="Y497" s="52"/>
      <c r="Z497" s="52"/>
    </row>
    <row r="498" spans="1:26" ht="15.75" customHeight="1">
      <c r="A498" s="52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W498" s="52"/>
      <c r="X498" s="52"/>
      <c r="Y498" s="52"/>
      <c r="Z498" s="52"/>
    </row>
    <row r="499" spans="1:26" ht="15.75" customHeight="1">
      <c r="A499" s="52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2"/>
      <c r="Y499" s="52"/>
      <c r="Z499" s="52"/>
    </row>
    <row r="500" spans="1:26" ht="15.75" customHeight="1">
      <c r="A500" s="52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</row>
    <row r="501" spans="1:26" ht="15.75" customHeight="1">
      <c r="A501" s="52"/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52"/>
    </row>
    <row r="502" spans="1:26" ht="15.75" customHeight="1">
      <c r="A502" s="52"/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52"/>
    </row>
    <row r="503" spans="1:26" ht="15.75" customHeight="1">
      <c r="A503" s="52"/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52"/>
    </row>
    <row r="504" spans="1:26" ht="15.75" customHeight="1">
      <c r="A504" s="52"/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52"/>
    </row>
    <row r="505" spans="1:26" ht="15.75" customHeight="1">
      <c r="A505" s="52"/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</row>
    <row r="506" spans="1:26" ht="15.75" customHeight="1">
      <c r="A506" s="52"/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2"/>
      <c r="Y506" s="52"/>
      <c r="Z506" s="52"/>
    </row>
    <row r="507" spans="1:26" ht="15.75" customHeight="1">
      <c r="A507" s="52"/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2"/>
      <c r="Y507" s="52"/>
      <c r="Z507" s="52"/>
    </row>
    <row r="508" spans="1:26" ht="15.75" customHeight="1">
      <c r="A508" s="52"/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W508" s="52"/>
      <c r="X508" s="52"/>
      <c r="Y508" s="52"/>
      <c r="Z508" s="52"/>
    </row>
    <row r="509" spans="1:26" ht="15.75" customHeight="1">
      <c r="A509" s="52"/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W509" s="52"/>
      <c r="X509" s="52"/>
      <c r="Y509" s="52"/>
      <c r="Z509" s="52"/>
    </row>
    <row r="510" spans="1:26" ht="15.75" customHeight="1">
      <c r="A510" s="52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</row>
    <row r="511" spans="1:26" ht="15.75" customHeight="1">
      <c r="A511" s="52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2"/>
      <c r="Y511" s="52"/>
      <c r="Z511" s="52"/>
    </row>
    <row r="512" spans="1:26" ht="15.75" customHeight="1">
      <c r="A512" s="52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2"/>
      <c r="Y512" s="52"/>
      <c r="Z512" s="52"/>
    </row>
    <row r="513" spans="1:26" ht="15.75" customHeight="1">
      <c r="A513" s="52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2"/>
      <c r="Y513" s="52"/>
      <c r="Z513" s="52"/>
    </row>
    <row r="514" spans="1:26" ht="15.75" customHeight="1">
      <c r="A514" s="52"/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  <c r="W514" s="52"/>
      <c r="X514" s="52"/>
      <c r="Y514" s="52"/>
      <c r="Z514" s="52"/>
    </row>
    <row r="515" spans="1:26" ht="15.75" customHeight="1">
      <c r="A515" s="52"/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</row>
    <row r="516" spans="1:26" ht="15.75" customHeight="1">
      <c r="A516" s="52"/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  <c r="V516" s="52"/>
      <c r="W516" s="52"/>
      <c r="X516" s="52"/>
      <c r="Y516" s="52"/>
      <c r="Z516" s="52"/>
    </row>
    <row r="517" spans="1:26" ht="15.75" customHeight="1">
      <c r="A517" s="52"/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  <c r="V517" s="52"/>
      <c r="W517" s="52"/>
      <c r="X517" s="52"/>
      <c r="Y517" s="52"/>
      <c r="Z517" s="52"/>
    </row>
    <row r="518" spans="1:26" ht="15.75" customHeight="1">
      <c r="A518" s="52"/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W518" s="52"/>
      <c r="X518" s="52"/>
      <c r="Y518" s="52"/>
      <c r="Z518" s="52"/>
    </row>
    <row r="519" spans="1:26" ht="15.75" customHeight="1">
      <c r="A519" s="52"/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2"/>
      <c r="Y519" s="52"/>
      <c r="Z519" s="52"/>
    </row>
    <row r="520" spans="1:26" ht="15.75" customHeight="1">
      <c r="A520" s="52"/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</row>
    <row r="521" spans="1:26" ht="15.75" customHeight="1">
      <c r="A521" s="52"/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2"/>
      <c r="Y521" s="52"/>
      <c r="Z521" s="52"/>
    </row>
    <row r="522" spans="1:26" ht="15.75" customHeight="1">
      <c r="A522" s="52"/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2"/>
      <c r="Y522" s="52"/>
      <c r="Z522" s="52"/>
    </row>
    <row r="523" spans="1:26" ht="15.75" customHeight="1">
      <c r="A523" s="52"/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2"/>
      <c r="Y523" s="52"/>
      <c r="Z523" s="52"/>
    </row>
    <row r="524" spans="1:26" ht="15.75" customHeight="1">
      <c r="A524" s="52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2"/>
      <c r="Y524" s="52"/>
      <c r="Z524" s="52"/>
    </row>
    <row r="525" spans="1:26" ht="15.75" customHeight="1">
      <c r="A525" s="52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</row>
    <row r="526" spans="1:26" ht="15.75" customHeight="1">
      <c r="A526" s="52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  <c r="V526" s="52"/>
      <c r="W526" s="52"/>
      <c r="X526" s="52"/>
      <c r="Y526" s="52"/>
      <c r="Z526" s="52"/>
    </row>
    <row r="527" spans="1:26" ht="15.75" customHeight="1">
      <c r="A527" s="52"/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2"/>
      <c r="Y527" s="52"/>
      <c r="Z527" s="52"/>
    </row>
    <row r="528" spans="1:26" ht="15.75" customHeight="1">
      <c r="A528" s="52"/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  <c r="V528" s="52"/>
      <c r="W528" s="52"/>
      <c r="X528" s="52"/>
      <c r="Y528" s="52"/>
      <c r="Z528" s="52"/>
    </row>
    <row r="529" spans="1:26" ht="15.75" customHeight="1">
      <c r="A529" s="52"/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2"/>
      <c r="Y529" s="52"/>
      <c r="Z529" s="52"/>
    </row>
    <row r="530" spans="1:26" ht="15.75" customHeight="1">
      <c r="A530" s="52"/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</row>
    <row r="531" spans="1:26" ht="15.75" customHeight="1">
      <c r="A531" s="52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2"/>
      <c r="Y531" s="52"/>
      <c r="Z531" s="52"/>
    </row>
    <row r="532" spans="1:26" ht="15.75" customHeight="1">
      <c r="A532" s="52"/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W532" s="52"/>
      <c r="X532" s="52"/>
      <c r="Y532" s="52"/>
      <c r="Z532" s="52"/>
    </row>
    <row r="533" spans="1:26" ht="15.75" customHeight="1">
      <c r="A533" s="52"/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  <c r="V533" s="52"/>
      <c r="W533" s="52"/>
      <c r="X533" s="52"/>
      <c r="Y533" s="52"/>
      <c r="Z533" s="52"/>
    </row>
    <row r="534" spans="1:26" ht="15.75" customHeight="1">
      <c r="A534" s="52"/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  <c r="V534" s="52"/>
      <c r="W534" s="52"/>
      <c r="X534" s="52"/>
      <c r="Y534" s="52"/>
      <c r="Z534" s="52"/>
    </row>
    <row r="535" spans="1:26" ht="15.75" customHeight="1">
      <c r="A535" s="52"/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</row>
    <row r="536" spans="1:26" ht="15.75" customHeight="1">
      <c r="A536" s="52"/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  <c r="V536" s="52"/>
      <c r="W536" s="52"/>
      <c r="X536" s="52"/>
      <c r="Y536" s="52"/>
      <c r="Z536" s="52"/>
    </row>
    <row r="537" spans="1:26" ht="15.75" customHeight="1">
      <c r="A537" s="52"/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2"/>
      <c r="Y537" s="52"/>
      <c r="Z537" s="52"/>
    </row>
    <row r="538" spans="1:26" ht="15.75" customHeight="1">
      <c r="A538" s="52"/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  <c r="W538" s="52"/>
      <c r="X538" s="52"/>
      <c r="Y538" s="52"/>
      <c r="Z538" s="52"/>
    </row>
    <row r="539" spans="1:26" ht="15.75" customHeight="1">
      <c r="A539" s="52"/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W539" s="52"/>
      <c r="X539" s="52"/>
      <c r="Y539" s="52"/>
      <c r="Z539" s="52"/>
    </row>
    <row r="540" spans="1:26" ht="15.75" customHeight="1">
      <c r="A540" s="52"/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</row>
    <row r="541" spans="1:26" ht="15.75" customHeight="1">
      <c r="A541" s="52"/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W541" s="52"/>
      <c r="X541" s="52"/>
      <c r="Y541" s="52"/>
      <c r="Z541" s="52"/>
    </row>
    <row r="542" spans="1:26" ht="15.75" customHeight="1">
      <c r="A542" s="52"/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W542" s="52"/>
      <c r="X542" s="52"/>
      <c r="Y542" s="52"/>
      <c r="Z542" s="52"/>
    </row>
    <row r="543" spans="1:26" ht="15.75" customHeight="1">
      <c r="A543" s="52"/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2"/>
      <c r="Y543" s="52"/>
      <c r="Z543" s="52"/>
    </row>
    <row r="544" spans="1:26" ht="15.75" customHeight="1">
      <c r="A544" s="52"/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2"/>
      <c r="Y544" s="52"/>
      <c r="Z544" s="52"/>
    </row>
    <row r="545" spans="1:26" ht="15.75" customHeight="1">
      <c r="A545" s="52"/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</row>
    <row r="546" spans="1:26" ht="15.75" customHeight="1">
      <c r="A546" s="52"/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</row>
    <row r="547" spans="1:26" ht="15.75" customHeight="1">
      <c r="A547" s="52"/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2"/>
      <c r="Y547" s="52"/>
      <c r="Z547" s="52"/>
    </row>
    <row r="548" spans="1:26" ht="15.75" customHeight="1">
      <c r="A548" s="52"/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2"/>
      <c r="Y548" s="52"/>
      <c r="Z548" s="52"/>
    </row>
    <row r="549" spans="1:26" ht="15.75" customHeight="1">
      <c r="A549" s="52"/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</row>
    <row r="550" spans="1:26" ht="15.75" customHeight="1">
      <c r="A550" s="52"/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</row>
    <row r="551" spans="1:26" ht="15.75" customHeight="1">
      <c r="A551" s="52"/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2"/>
      <c r="Y551" s="52"/>
      <c r="Z551" s="52"/>
    </row>
    <row r="552" spans="1:26" ht="15.75" customHeight="1">
      <c r="A552" s="52"/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2"/>
      <c r="Y552" s="52"/>
      <c r="Z552" s="52"/>
    </row>
    <row r="553" spans="1:26" ht="15.75" customHeight="1">
      <c r="A553" s="52"/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2"/>
      <c r="Y553" s="52"/>
      <c r="Z553" s="52"/>
    </row>
    <row r="554" spans="1:26" ht="15.75" customHeight="1">
      <c r="A554" s="52"/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</row>
    <row r="555" spans="1:26" ht="15.75" customHeight="1">
      <c r="A555" s="52"/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</row>
    <row r="556" spans="1:26" ht="15.75" customHeight="1">
      <c r="A556" s="52"/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2"/>
      <c r="Y556" s="52"/>
      <c r="Z556" s="52"/>
    </row>
    <row r="557" spans="1:26" ht="15.75" customHeight="1">
      <c r="A557" s="52"/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2"/>
      <c r="Y557" s="52"/>
      <c r="Z557" s="52"/>
    </row>
    <row r="558" spans="1:26" ht="15.75" customHeight="1">
      <c r="A558" s="52"/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2"/>
      <c r="Y558" s="52"/>
      <c r="Z558" s="52"/>
    </row>
    <row r="559" spans="1:26" ht="15.75" customHeight="1">
      <c r="A559" s="52"/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W559" s="52"/>
      <c r="X559" s="52"/>
      <c r="Y559" s="52"/>
      <c r="Z559" s="52"/>
    </row>
    <row r="560" spans="1:26" ht="15.75" customHeight="1">
      <c r="A560" s="52"/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</row>
    <row r="561" spans="1:26" ht="15.75" customHeight="1">
      <c r="A561" s="52"/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2"/>
      <c r="Y561" s="52"/>
      <c r="Z561" s="52"/>
    </row>
    <row r="562" spans="1:26" ht="15.75" customHeight="1">
      <c r="A562" s="52"/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2"/>
      <c r="Y562" s="52"/>
      <c r="Z562" s="52"/>
    </row>
    <row r="563" spans="1:26" ht="15.75" customHeight="1">
      <c r="A563" s="52"/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  <c r="V563" s="52"/>
      <c r="W563" s="52"/>
      <c r="X563" s="52"/>
      <c r="Y563" s="52"/>
      <c r="Z563" s="52"/>
    </row>
    <row r="564" spans="1:26" ht="15.75" customHeight="1">
      <c r="A564" s="52"/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  <c r="V564" s="52"/>
      <c r="W564" s="52"/>
      <c r="X564" s="52"/>
      <c r="Y564" s="52"/>
      <c r="Z564" s="52"/>
    </row>
    <row r="565" spans="1:26" ht="15.75" customHeight="1">
      <c r="A565" s="52"/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</row>
    <row r="566" spans="1:26" ht="15.75" customHeight="1">
      <c r="A566" s="52"/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2"/>
      <c r="Y566" s="52"/>
      <c r="Z566" s="52"/>
    </row>
    <row r="567" spans="1:26" ht="15.75" customHeight="1">
      <c r="A567" s="52"/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2"/>
      <c r="Y567" s="52"/>
      <c r="Z567" s="52"/>
    </row>
    <row r="568" spans="1:26" ht="15.75" customHeight="1">
      <c r="A568" s="52"/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2"/>
      <c r="Y568" s="52"/>
      <c r="Z568" s="52"/>
    </row>
    <row r="569" spans="1:26" ht="15.75" customHeight="1">
      <c r="A569" s="52"/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2"/>
      <c r="Y569" s="52"/>
      <c r="Z569" s="52"/>
    </row>
    <row r="570" spans="1:26" ht="15.75" customHeight="1">
      <c r="A570" s="52"/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</row>
    <row r="571" spans="1:26" ht="15.75" customHeight="1">
      <c r="A571" s="52"/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2"/>
      <c r="Y571" s="52"/>
      <c r="Z571" s="52"/>
    </row>
    <row r="572" spans="1:26" ht="15.75" customHeight="1">
      <c r="A572" s="52"/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2"/>
      <c r="Y572" s="52"/>
      <c r="Z572" s="52"/>
    </row>
    <row r="573" spans="1:26" ht="15.75" customHeight="1">
      <c r="A573" s="52"/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2"/>
      <c r="Y573" s="52"/>
      <c r="Z573" s="52"/>
    </row>
    <row r="574" spans="1:26" ht="15.75" customHeight="1">
      <c r="A574" s="52"/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2"/>
      <c r="Y574" s="52"/>
      <c r="Z574" s="52"/>
    </row>
    <row r="575" spans="1:26" ht="15.75" customHeight="1">
      <c r="A575" s="52"/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</row>
    <row r="576" spans="1:26" ht="15.75" customHeight="1">
      <c r="A576" s="52"/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  <c r="W576" s="52"/>
      <c r="X576" s="52"/>
      <c r="Y576" s="52"/>
      <c r="Z576" s="52"/>
    </row>
    <row r="577" spans="1:26" ht="15.75" customHeight="1">
      <c r="A577" s="52"/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W577" s="52"/>
      <c r="X577" s="52"/>
      <c r="Y577" s="52"/>
      <c r="Z577" s="52"/>
    </row>
    <row r="578" spans="1:26" ht="15.75" customHeight="1">
      <c r="A578" s="52"/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  <c r="W578" s="52"/>
      <c r="X578" s="52"/>
      <c r="Y578" s="52"/>
      <c r="Z578" s="52"/>
    </row>
    <row r="579" spans="1:26" ht="15.75" customHeight="1">
      <c r="A579" s="52"/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W579" s="52"/>
      <c r="X579" s="52"/>
      <c r="Y579" s="52"/>
      <c r="Z579" s="52"/>
    </row>
    <row r="580" spans="1:26" ht="15.75" customHeight="1">
      <c r="A580" s="52"/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</row>
    <row r="581" spans="1:26" ht="15.75" customHeight="1">
      <c r="A581" s="52"/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  <c r="W581" s="52"/>
      <c r="X581" s="52"/>
      <c r="Y581" s="52"/>
      <c r="Z581" s="52"/>
    </row>
    <row r="582" spans="1:26" ht="15.75" customHeight="1">
      <c r="A582" s="52"/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W582" s="52"/>
      <c r="X582" s="52"/>
      <c r="Y582" s="52"/>
      <c r="Z582" s="52"/>
    </row>
    <row r="583" spans="1:26" ht="15.75" customHeight="1">
      <c r="A583" s="52"/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W583" s="52"/>
      <c r="X583" s="52"/>
      <c r="Y583" s="52"/>
      <c r="Z583" s="52"/>
    </row>
    <row r="584" spans="1:26" ht="15.75" customHeight="1">
      <c r="A584" s="52"/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  <c r="W584" s="52"/>
      <c r="X584" s="52"/>
      <c r="Y584" s="52"/>
      <c r="Z584" s="52"/>
    </row>
    <row r="585" spans="1:26" ht="15.75" customHeight="1">
      <c r="A585" s="52"/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</row>
    <row r="586" spans="1:26" ht="15.75" customHeight="1">
      <c r="A586" s="52"/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W586" s="52"/>
      <c r="X586" s="52"/>
      <c r="Y586" s="52"/>
      <c r="Z586" s="52"/>
    </row>
    <row r="587" spans="1:26" ht="15.75" customHeight="1">
      <c r="A587" s="52"/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W587" s="52"/>
      <c r="X587" s="52"/>
      <c r="Y587" s="52"/>
      <c r="Z587" s="52"/>
    </row>
    <row r="588" spans="1:26" ht="15.75" customHeight="1">
      <c r="A588" s="52"/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  <c r="V588" s="52"/>
      <c r="W588" s="52"/>
      <c r="X588" s="52"/>
      <c r="Y588" s="52"/>
      <c r="Z588" s="52"/>
    </row>
    <row r="589" spans="1:26" ht="15.75" customHeight="1">
      <c r="A589" s="52"/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2"/>
      <c r="Y589" s="52"/>
      <c r="Z589" s="52"/>
    </row>
    <row r="590" spans="1:26" ht="15.75" customHeight="1">
      <c r="A590" s="52"/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</row>
    <row r="591" spans="1:26" ht="15.75" customHeight="1">
      <c r="A591" s="52"/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  <c r="V591" s="52"/>
      <c r="W591" s="52"/>
      <c r="X591" s="52"/>
      <c r="Y591" s="52"/>
      <c r="Z591" s="52"/>
    </row>
    <row r="592" spans="1:26" ht="15.75" customHeight="1">
      <c r="A592" s="52"/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W592" s="52"/>
      <c r="X592" s="52"/>
      <c r="Y592" s="52"/>
      <c r="Z592" s="52"/>
    </row>
    <row r="593" spans="1:26" ht="15.75" customHeight="1">
      <c r="A593" s="52"/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  <c r="V593" s="52"/>
      <c r="W593" s="52"/>
      <c r="X593" s="52"/>
      <c r="Y593" s="52"/>
      <c r="Z593" s="52"/>
    </row>
    <row r="594" spans="1:26" ht="15.75" customHeight="1">
      <c r="A594" s="52"/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  <c r="V594" s="52"/>
      <c r="W594" s="52"/>
      <c r="X594" s="52"/>
      <c r="Y594" s="52"/>
      <c r="Z594" s="52"/>
    </row>
    <row r="595" spans="1:26" ht="15.75" customHeight="1">
      <c r="A595" s="52"/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</row>
    <row r="596" spans="1:26" ht="15.75" customHeight="1">
      <c r="A596" s="52"/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  <c r="V596" s="52"/>
      <c r="W596" s="52"/>
      <c r="X596" s="52"/>
      <c r="Y596" s="52"/>
      <c r="Z596" s="52"/>
    </row>
    <row r="597" spans="1:26" ht="15.75" customHeight="1">
      <c r="A597" s="52"/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  <c r="V597" s="52"/>
      <c r="W597" s="52"/>
      <c r="X597" s="52"/>
      <c r="Y597" s="52"/>
      <c r="Z597" s="52"/>
    </row>
    <row r="598" spans="1:26" ht="15.75" customHeight="1">
      <c r="A598" s="52"/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  <c r="V598" s="52"/>
      <c r="W598" s="52"/>
      <c r="X598" s="52"/>
      <c r="Y598" s="52"/>
      <c r="Z598" s="52"/>
    </row>
    <row r="599" spans="1:26" ht="15.75" customHeight="1">
      <c r="A599" s="52"/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  <c r="V599" s="52"/>
      <c r="W599" s="52"/>
      <c r="X599" s="52"/>
      <c r="Y599" s="52"/>
      <c r="Z599" s="52"/>
    </row>
    <row r="600" spans="1:26" ht="15.75" customHeight="1">
      <c r="A600" s="52"/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</row>
    <row r="601" spans="1:26" ht="15.75" customHeight="1">
      <c r="A601" s="52"/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  <c r="V601" s="52"/>
      <c r="W601" s="52"/>
      <c r="X601" s="52"/>
      <c r="Y601" s="52"/>
      <c r="Z601" s="52"/>
    </row>
    <row r="602" spans="1:26" ht="15.75" customHeight="1">
      <c r="A602" s="52"/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2"/>
      <c r="Y602" s="52"/>
      <c r="Z602" s="52"/>
    </row>
    <row r="603" spans="1:26" ht="15.75" customHeight="1">
      <c r="A603" s="52"/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  <c r="V603" s="52"/>
      <c r="W603" s="52"/>
      <c r="X603" s="52"/>
      <c r="Y603" s="52"/>
      <c r="Z603" s="52"/>
    </row>
    <row r="604" spans="1:26" ht="15.75" customHeight="1">
      <c r="A604" s="52"/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  <c r="V604" s="52"/>
      <c r="W604" s="52"/>
      <c r="X604" s="52"/>
      <c r="Y604" s="52"/>
      <c r="Z604" s="52"/>
    </row>
    <row r="605" spans="1:26" ht="15.75" customHeight="1">
      <c r="A605" s="52"/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  <c r="V605" s="52"/>
      <c r="W605" s="52"/>
      <c r="X605" s="52"/>
      <c r="Y605" s="52"/>
      <c r="Z605" s="52"/>
    </row>
    <row r="606" spans="1:26" ht="15.75" customHeight="1">
      <c r="A606" s="52"/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  <c r="V606" s="52"/>
      <c r="W606" s="52"/>
      <c r="X606" s="52"/>
      <c r="Y606" s="52"/>
      <c r="Z606" s="52"/>
    </row>
    <row r="607" spans="1:26" ht="15.75" customHeight="1">
      <c r="A607" s="52"/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  <c r="V607" s="52"/>
      <c r="W607" s="52"/>
      <c r="X607" s="52"/>
      <c r="Y607" s="52"/>
      <c r="Z607" s="52"/>
    </row>
    <row r="608" spans="1:26" ht="15.75" customHeight="1">
      <c r="A608" s="52"/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  <c r="W608" s="52"/>
      <c r="X608" s="52"/>
      <c r="Y608" s="52"/>
      <c r="Z608" s="52"/>
    </row>
    <row r="609" spans="1:26" ht="15.75" customHeight="1">
      <c r="A609" s="52"/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W609" s="52"/>
      <c r="X609" s="52"/>
      <c r="Y609" s="52"/>
      <c r="Z609" s="52"/>
    </row>
    <row r="610" spans="1:26" ht="15.75" customHeight="1">
      <c r="A610" s="52"/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2"/>
      <c r="Y610" s="52"/>
      <c r="Z610" s="52"/>
    </row>
    <row r="611" spans="1:26" ht="15.75" customHeight="1">
      <c r="A611" s="52"/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2"/>
      <c r="Y611" s="52"/>
      <c r="Z611" s="52"/>
    </row>
    <row r="612" spans="1:26" ht="15.75" customHeight="1">
      <c r="A612" s="52"/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2"/>
      <c r="Y612" s="52"/>
      <c r="Z612" s="52"/>
    </row>
    <row r="613" spans="1:26" ht="15.75" customHeight="1">
      <c r="A613" s="52"/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2"/>
      <c r="Y613" s="52"/>
      <c r="Z613" s="52"/>
    </row>
    <row r="614" spans="1:26" ht="15.75" customHeight="1">
      <c r="A614" s="52"/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2"/>
      <c r="Y614" s="52"/>
      <c r="Z614" s="52"/>
    </row>
    <row r="615" spans="1:26" ht="15.75" customHeight="1">
      <c r="A615" s="52"/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2"/>
      <c r="Y615" s="52"/>
      <c r="Z615" s="52"/>
    </row>
    <row r="616" spans="1:26" ht="15.75" customHeight="1">
      <c r="A616" s="52"/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2"/>
      <c r="Y616" s="52"/>
      <c r="Z616" s="52"/>
    </row>
    <row r="617" spans="1:26" ht="15.75" customHeight="1">
      <c r="A617" s="52"/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2"/>
      <c r="Y617" s="52"/>
      <c r="Z617" s="52"/>
    </row>
    <row r="618" spans="1:26" ht="15.75" customHeight="1">
      <c r="A618" s="52"/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2"/>
      <c r="Y618" s="52"/>
      <c r="Z618" s="52"/>
    </row>
    <row r="619" spans="1:26" ht="15.75" customHeight="1">
      <c r="A619" s="52"/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2"/>
      <c r="Y619" s="52"/>
      <c r="Z619" s="52"/>
    </row>
    <row r="620" spans="1:26" ht="15.75" customHeight="1">
      <c r="A620" s="52"/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</row>
    <row r="621" spans="1:26" ht="15.75" customHeight="1">
      <c r="A621" s="52"/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2"/>
      <c r="Y621" s="52"/>
      <c r="Z621" s="52"/>
    </row>
    <row r="622" spans="1:26" ht="15.75" customHeight="1">
      <c r="A622" s="52"/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2"/>
      <c r="Y622" s="52"/>
      <c r="Z622" s="52"/>
    </row>
    <row r="623" spans="1:26" ht="15.75" customHeight="1">
      <c r="A623" s="52"/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</row>
    <row r="624" spans="1:26" ht="15.75" customHeight="1">
      <c r="A624" s="52"/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2"/>
      <c r="Y624" s="52"/>
      <c r="Z624" s="52"/>
    </row>
    <row r="625" spans="1:26" ht="15.75" customHeight="1">
      <c r="A625" s="52"/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2"/>
      <c r="Y625" s="52"/>
      <c r="Z625" s="52"/>
    </row>
    <row r="626" spans="1:26" ht="15.75" customHeight="1">
      <c r="A626" s="52"/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2"/>
      <c r="Y626" s="52"/>
      <c r="Z626" s="52"/>
    </row>
    <row r="627" spans="1:26" ht="15.75" customHeight="1">
      <c r="A627" s="52"/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2"/>
      <c r="Y627" s="52"/>
      <c r="Z627" s="52"/>
    </row>
    <row r="628" spans="1:26" ht="15.75" customHeight="1">
      <c r="A628" s="52"/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2"/>
      <c r="Y628" s="52"/>
      <c r="Z628" s="52"/>
    </row>
    <row r="629" spans="1:26" ht="15.75" customHeight="1">
      <c r="A629" s="52"/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  <c r="Z629" s="52"/>
    </row>
    <row r="630" spans="1:26" ht="15.75" customHeight="1">
      <c r="A630" s="52"/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</row>
    <row r="631" spans="1:26" ht="15.75" customHeight="1">
      <c r="A631" s="52"/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52"/>
      <c r="Z631" s="52"/>
    </row>
    <row r="632" spans="1:26" ht="15.75" customHeight="1">
      <c r="A632" s="52"/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</row>
    <row r="633" spans="1:26" ht="15.75" customHeight="1">
      <c r="A633" s="52"/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2"/>
      <c r="Y633" s="52"/>
      <c r="Z633" s="52"/>
    </row>
    <row r="634" spans="1:26" ht="15.75" customHeight="1">
      <c r="A634" s="52"/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2"/>
      <c r="Y634" s="52"/>
      <c r="Z634" s="52"/>
    </row>
    <row r="635" spans="1:26" ht="15.75" customHeight="1">
      <c r="A635" s="52"/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52"/>
      <c r="Z635" s="52"/>
    </row>
    <row r="636" spans="1:26" ht="15.75" customHeight="1">
      <c r="A636" s="52"/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2"/>
      <c r="Y636" s="52"/>
      <c r="Z636" s="52"/>
    </row>
    <row r="637" spans="1:26" ht="15.75" customHeight="1">
      <c r="A637" s="52"/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2"/>
      <c r="Y637" s="52"/>
      <c r="Z637" s="52"/>
    </row>
    <row r="638" spans="1:26" ht="15.75" customHeight="1">
      <c r="A638" s="52"/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</row>
    <row r="639" spans="1:26" ht="15.75" customHeight="1">
      <c r="A639" s="52"/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  <c r="V639" s="52"/>
      <c r="W639" s="52"/>
      <c r="X639" s="52"/>
      <c r="Y639" s="52"/>
      <c r="Z639" s="52"/>
    </row>
    <row r="640" spans="1:26" ht="15.75" customHeight="1">
      <c r="A640" s="52"/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  <c r="W640" s="52"/>
      <c r="X640" s="52"/>
      <c r="Y640" s="52"/>
      <c r="Z640" s="52"/>
    </row>
    <row r="641" spans="1:26" ht="15.75" customHeight="1">
      <c r="A641" s="52"/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2"/>
      <c r="Y641" s="52"/>
      <c r="Z641" s="52"/>
    </row>
    <row r="642" spans="1:26" ht="15.75" customHeight="1">
      <c r="A642" s="52"/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2"/>
      <c r="Y642" s="52"/>
      <c r="Z642" s="52"/>
    </row>
    <row r="643" spans="1:26" ht="15.75" customHeight="1">
      <c r="A643" s="52"/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2"/>
      <c r="Y643" s="52"/>
      <c r="Z643" s="52"/>
    </row>
    <row r="644" spans="1:26" ht="15.75" customHeight="1">
      <c r="A644" s="52"/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2"/>
      <c r="Y644" s="52"/>
      <c r="Z644" s="52"/>
    </row>
    <row r="645" spans="1:26" ht="15.75" customHeight="1">
      <c r="A645" s="52"/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2"/>
      <c r="Y645" s="52"/>
      <c r="Z645" s="52"/>
    </row>
    <row r="646" spans="1:26" ht="15.75" customHeight="1">
      <c r="A646" s="52"/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2"/>
      <c r="Y646" s="52"/>
      <c r="Z646" s="52"/>
    </row>
    <row r="647" spans="1:26" ht="15.75" customHeight="1">
      <c r="A647" s="52"/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2"/>
      <c r="Y647" s="52"/>
      <c r="Z647" s="52"/>
    </row>
    <row r="648" spans="1:26" ht="15.75" customHeight="1">
      <c r="A648" s="52"/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2"/>
      <c r="Y648" s="52"/>
      <c r="Z648" s="52"/>
    </row>
    <row r="649" spans="1:26" ht="15.75" customHeight="1">
      <c r="A649" s="52"/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2"/>
      <c r="Y649" s="52"/>
      <c r="Z649" s="52"/>
    </row>
    <row r="650" spans="1:26" ht="15.75" customHeight="1">
      <c r="A650" s="52"/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2"/>
      <c r="Y650" s="52"/>
      <c r="Z650" s="52"/>
    </row>
    <row r="651" spans="1:26" ht="15.75" customHeight="1">
      <c r="A651" s="52"/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2"/>
      <c r="Y651" s="52"/>
      <c r="Z651" s="52"/>
    </row>
    <row r="652" spans="1:26" ht="15.75" customHeight="1">
      <c r="A652" s="52"/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52"/>
      <c r="Z652" s="52"/>
    </row>
    <row r="653" spans="1:26" ht="15.75" customHeight="1">
      <c r="A653" s="52"/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2"/>
      <c r="Y653" s="52"/>
      <c r="Z653" s="52"/>
    </row>
    <row r="654" spans="1:26" ht="15.75" customHeight="1">
      <c r="A654" s="52"/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2"/>
      <c r="Y654" s="52"/>
      <c r="Z654" s="52"/>
    </row>
    <row r="655" spans="1:26" ht="15.75" customHeight="1">
      <c r="A655" s="52"/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2"/>
      <c r="Y655" s="52"/>
      <c r="Z655" s="52"/>
    </row>
    <row r="656" spans="1:26" ht="15.75" customHeight="1">
      <c r="A656" s="52"/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2"/>
      <c r="Y656" s="52"/>
      <c r="Z656" s="52"/>
    </row>
    <row r="657" spans="1:26" ht="15.75" customHeight="1">
      <c r="A657" s="52"/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2"/>
      <c r="Y657" s="52"/>
      <c r="Z657" s="52"/>
    </row>
    <row r="658" spans="1:26" ht="15.75" customHeight="1">
      <c r="A658" s="52"/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2"/>
      <c r="Y658" s="52"/>
      <c r="Z658" s="52"/>
    </row>
    <row r="659" spans="1:26" ht="15.75" customHeight="1">
      <c r="A659" s="52"/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2"/>
      <c r="Y659" s="52"/>
      <c r="Z659" s="52"/>
    </row>
    <row r="660" spans="1:26" ht="15.75" customHeight="1">
      <c r="A660" s="52"/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2"/>
      <c r="Y660" s="52"/>
      <c r="Z660" s="52"/>
    </row>
    <row r="661" spans="1:26" ht="15.75" customHeight="1">
      <c r="A661" s="52"/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2"/>
      <c r="Y661" s="52"/>
      <c r="Z661" s="52"/>
    </row>
    <row r="662" spans="1:26" ht="15.75" customHeight="1">
      <c r="A662" s="52"/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2"/>
      <c r="Y662" s="52"/>
      <c r="Z662" s="52"/>
    </row>
    <row r="663" spans="1:26" ht="15.75" customHeight="1">
      <c r="A663" s="52"/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2"/>
      <c r="Y663" s="52"/>
      <c r="Z663" s="52"/>
    </row>
    <row r="664" spans="1:26" ht="15.75" customHeight="1">
      <c r="A664" s="52"/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2"/>
      <c r="Y664" s="52"/>
      <c r="Z664" s="52"/>
    </row>
    <row r="665" spans="1:26" ht="15.75" customHeight="1">
      <c r="A665" s="52"/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2"/>
      <c r="Y665" s="52"/>
      <c r="Z665" s="52"/>
    </row>
    <row r="666" spans="1:26" ht="15.75" customHeight="1">
      <c r="A666" s="52"/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2"/>
      <c r="Y666" s="52"/>
      <c r="Z666" s="52"/>
    </row>
    <row r="667" spans="1:26" ht="15.75" customHeight="1">
      <c r="A667" s="52"/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2"/>
      <c r="Y667" s="52"/>
      <c r="Z667" s="52"/>
    </row>
    <row r="668" spans="1:26" ht="15.75" customHeight="1">
      <c r="A668" s="52"/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W668" s="52"/>
      <c r="X668" s="52"/>
      <c r="Y668" s="52"/>
      <c r="Z668" s="52"/>
    </row>
    <row r="669" spans="1:26" ht="15.75" customHeight="1">
      <c r="A669" s="52"/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2"/>
      <c r="Y669" s="52"/>
      <c r="Z669" s="52"/>
    </row>
    <row r="670" spans="1:26" ht="15.75" customHeight="1">
      <c r="A670" s="52"/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2"/>
      <c r="Y670" s="52"/>
      <c r="Z670" s="52"/>
    </row>
    <row r="671" spans="1:26" ht="15.75" customHeight="1">
      <c r="A671" s="52"/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W671" s="52"/>
      <c r="X671" s="52"/>
      <c r="Y671" s="52"/>
      <c r="Z671" s="52"/>
    </row>
    <row r="672" spans="1:26" ht="15.75" customHeight="1">
      <c r="A672" s="52"/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2"/>
      <c r="Y672" s="52"/>
      <c r="Z672" s="52"/>
    </row>
    <row r="673" spans="1:26" ht="15.75" customHeight="1">
      <c r="A673" s="52"/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2"/>
      <c r="Y673" s="52"/>
      <c r="Z673" s="52"/>
    </row>
    <row r="674" spans="1:26" ht="15.75" customHeight="1">
      <c r="A674" s="52"/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2"/>
      <c r="Y674" s="52"/>
      <c r="Z674" s="52"/>
    </row>
    <row r="675" spans="1:26" ht="15.75" customHeight="1">
      <c r="A675" s="52"/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2"/>
      <c r="Y675" s="52"/>
      <c r="Z675" s="52"/>
    </row>
    <row r="676" spans="1:26" ht="15.75" customHeight="1">
      <c r="A676" s="52"/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W676" s="52"/>
      <c r="X676" s="52"/>
      <c r="Y676" s="52"/>
      <c r="Z676" s="52"/>
    </row>
    <row r="677" spans="1:26" ht="15.75" customHeight="1">
      <c r="A677" s="52"/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2"/>
      <c r="Y677" s="52"/>
      <c r="Z677" s="52"/>
    </row>
    <row r="678" spans="1:26" ht="15.75" customHeight="1">
      <c r="A678" s="52"/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2"/>
      <c r="Y678" s="52"/>
      <c r="Z678" s="52"/>
    </row>
    <row r="679" spans="1:26" ht="15.75" customHeight="1">
      <c r="A679" s="52"/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W679" s="52"/>
      <c r="X679" s="52"/>
      <c r="Y679" s="52"/>
      <c r="Z679" s="52"/>
    </row>
    <row r="680" spans="1:26" ht="15.75" customHeight="1">
      <c r="A680" s="52"/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52"/>
      <c r="Z680" s="52"/>
    </row>
    <row r="681" spans="1:26" ht="15.75" customHeight="1">
      <c r="A681" s="52"/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2"/>
      <c r="Y681" s="52"/>
      <c r="Z681" s="52"/>
    </row>
    <row r="682" spans="1:26" ht="15.75" customHeight="1">
      <c r="A682" s="52"/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2"/>
      <c r="Y682" s="52"/>
      <c r="Z682" s="52"/>
    </row>
    <row r="683" spans="1:26" ht="15.75" customHeight="1">
      <c r="A683" s="52"/>
      <c r="B683" s="52"/>
      <c r="C683" s="52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</row>
    <row r="684" spans="1:26" ht="15.75" customHeight="1">
      <c r="A684" s="52"/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2"/>
      <c r="Y684" s="52"/>
      <c r="Z684" s="52"/>
    </row>
    <row r="685" spans="1:26" ht="15.75" customHeight="1">
      <c r="A685" s="52"/>
      <c r="B685" s="52"/>
      <c r="C685" s="52"/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2"/>
      <c r="Y685" s="52"/>
      <c r="Z685" s="52"/>
    </row>
    <row r="686" spans="1:26" ht="15.75" customHeight="1">
      <c r="A686" s="52"/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</row>
    <row r="687" spans="1:26" ht="15.75" customHeight="1">
      <c r="A687" s="52"/>
      <c r="B687" s="52"/>
      <c r="C687" s="52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2"/>
      <c r="Y687" s="52"/>
      <c r="Z687" s="52"/>
    </row>
    <row r="688" spans="1:26" ht="15.75" customHeight="1">
      <c r="A688" s="52"/>
      <c r="B688" s="52"/>
      <c r="C688" s="52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2"/>
      <c r="Y688" s="52"/>
      <c r="Z688" s="52"/>
    </row>
    <row r="689" spans="1:26" ht="15.75" customHeight="1">
      <c r="A689" s="52"/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  <c r="Z689" s="52"/>
    </row>
    <row r="690" spans="1:26" ht="15.75" customHeight="1">
      <c r="A690" s="52"/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</row>
    <row r="691" spans="1:26" ht="15.75" customHeight="1">
      <c r="A691" s="52"/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2"/>
      <c r="Y691" s="52"/>
      <c r="Z691" s="52"/>
    </row>
    <row r="692" spans="1:26" ht="15.75" customHeight="1">
      <c r="A692" s="52"/>
      <c r="B692" s="52"/>
      <c r="C692" s="52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2"/>
      <c r="Y692" s="52"/>
      <c r="Z692" s="52"/>
    </row>
    <row r="693" spans="1:26" ht="15.75" customHeight="1">
      <c r="A693" s="52"/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W693" s="52"/>
      <c r="X693" s="52"/>
      <c r="Y693" s="52"/>
      <c r="Z693" s="52"/>
    </row>
    <row r="694" spans="1:26" ht="15.75" customHeight="1">
      <c r="A694" s="52"/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2"/>
      <c r="Y694" s="52"/>
      <c r="Z694" s="52"/>
    </row>
    <row r="695" spans="1:26" ht="15.75" customHeight="1">
      <c r="A695" s="52"/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W695" s="52"/>
      <c r="X695" s="52"/>
      <c r="Y695" s="52"/>
      <c r="Z695" s="52"/>
    </row>
    <row r="696" spans="1:26" ht="15.75" customHeight="1">
      <c r="A696" s="52"/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2"/>
      <c r="Y696" s="52"/>
      <c r="Z696" s="52"/>
    </row>
    <row r="697" spans="1:26" ht="15.75" customHeight="1">
      <c r="A697" s="52"/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W697" s="52"/>
      <c r="X697" s="52"/>
      <c r="Y697" s="52"/>
      <c r="Z697" s="52"/>
    </row>
    <row r="698" spans="1:26" ht="15.75" customHeight="1">
      <c r="A698" s="52"/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W698" s="52"/>
      <c r="X698" s="52"/>
      <c r="Y698" s="52"/>
      <c r="Z698" s="52"/>
    </row>
    <row r="699" spans="1:26" ht="15.75" customHeight="1">
      <c r="A699" s="52"/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2"/>
      <c r="Y699" s="52"/>
      <c r="Z699" s="52"/>
    </row>
    <row r="700" spans="1:26" ht="15.75" customHeight="1">
      <c r="A700" s="52"/>
      <c r="B700" s="52"/>
      <c r="C700" s="52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W700" s="52"/>
      <c r="X700" s="52"/>
      <c r="Y700" s="52"/>
      <c r="Z700" s="52"/>
    </row>
    <row r="701" spans="1:26" ht="15.75" customHeight="1">
      <c r="A701" s="52"/>
      <c r="B701" s="52"/>
      <c r="C701" s="52"/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W701" s="52"/>
      <c r="X701" s="52"/>
      <c r="Y701" s="52"/>
      <c r="Z701" s="52"/>
    </row>
    <row r="702" spans="1:26" ht="15.75" customHeight="1">
      <c r="A702" s="52"/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2"/>
      <c r="Y702" s="52"/>
      <c r="Z702" s="52"/>
    </row>
    <row r="703" spans="1:26" ht="15.75" customHeight="1">
      <c r="A703" s="52"/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2"/>
      <c r="Y703" s="52"/>
      <c r="Z703" s="52"/>
    </row>
    <row r="704" spans="1:26" ht="15.75" customHeight="1">
      <c r="A704" s="52"/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W704" s="52"/>
      <c r="X704" s="52"/>
      <c r="Y704" s="52"/>
      <c r="Z704" s="52"/>
    </row>
    <row r="705" spans="1:26" ht="15.75" customHeight="1">
      <c r="A705" s="52"/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W705" s="52"/>
      <c r="X705" s="52"/>
      <c r="Y705" s="52"/>
      <c r="Z705" s="52"/>
    </row>
    <row r="706" spans="1:26" ht="15.75" customHeight="1">
      <c r="A706" s="52"/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2"/>
      <c r="Y706" s="52"/>
      <c r="Z706" s="52"/>
    </row>
    <row r="707" spans="1:26" ht="15.75" customHeight="1">
      <c r="A707" s="52"/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2"/>
      <c r="Y707" s="52"/>
      <c r="Z707" s="52"/>
    </row>
    <row r="708" spans="1:26" ht="15.75" customHeight="1">
      <c r="A708" s="52"/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W708" s="52"/>
      <c r="X708" s="52"/>
      <c r="Y708" s="52"/>
      <c r="Z708" s="52"/>
    </row>
    <row r="709" spans="1:26" ht="15.75" customHeight="1">
      <c r="A709" s="52"/>
      <c r="B709" s="52"/>
      <c r="C709" s="52"/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2"/>
      <c r="Y709" s="52"/>
      <c r="Z709" s="52"/>
    </row>
    <row r="710" spans="1:26" ht="15.75" customHeight="1">
      <c r="A710" s="52"/>
      <c r="B710" s="52"/>
      <c r="C710" s="52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2"/>
      <c r="Y710" s="52"/>
      <c r="Z710" s="52"/>
    </row>
    <row r="711" spans="1:26" ht="15.75" customHeight="1">
      <c r="A711" s="52"/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W711" s="52"/>
      <c r="X711" s="52"/>
      <c r="Y711" s="52"/>
      <c r="Z711" s="52"/>
    </row>
    <row r="712" spans="1:26" ht="15.75" customHeight="1">
      <c r="A712" s="52"/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2"/>
      <c r="Y712" s="52"/>
      <c r="Z712" s="52"/>
    </row>
    <row r="713" spans="1:26" ht="15.75" customHeight="1">
      <c r="A713" s="52"/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W713" s="52"/>
      <c r="X713" s="52"/>
      <c r="Y713" s="52"/>
      <c r="Z713" s="52"/>
    </row>
    <row r="714" spans="1:26" ht="15.75" customHeight="1">
      <c r="A714" s="52"/>
      <c r="B714" s="52"/>
      <c r="C714" s="52"/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2"/>
      <c r="Y714" s="52"/>
      <c r="Z714" s="52"/>
    </row>
    <row r="715" spans="1:26" ht="15.75" customHeight="1">
      <c r="A715" s="52"/>
      <c r="B715" s="52"/>
      <c r="C715" s="52"/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W715" s="52"/>
      <c r="X715" s="52"/>
      <c r="Y715" s="52"/>
      <c r="Z715" s="52"/>
    </row>
    <row r="716" spans="1:26" ht="15.75" customHeight="1">
      <c r="A716" s="52"/>
      <c r="B716" s="52"/>
      <c r="C716" s="52"/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2"/>
      <c r="Y716" s="52"/>
      <c r="Z716" s="52"/>
    </row>
    <row r="717" spans="1:26" ht="15.75" customHeight="1">
      <c r="A717" s="52"/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2"/>
      <c r="Y717" s="52"/>
      <c r="Z717" s="52"/>
    </row>
    <row r="718" spans="1:26" ht="15.75" customHeight="1">
      <c r="A718" s="52"/>
      <c r="B718" s="52"/>
      <c r="C718" s="52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W718" s="52"/>
      <c r="X718" s="52"/>
      <c r="Y718" s="52"/>
      <c r="Z718" s="52"/>
    </row>
    <row r="719" spans="1:26" ht="15.75" customHeight="1">
      <c r="A719" s="52"/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2"/>
      <c r="Y719" s="52"/>
      <c r="Z719" s="52"/>
    </row>
    <row r="720" spans="1:26" ht="15.75" customHeight="1">
      <c r="A720" s="52"/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W720" s="52"/>
      <c r="X720" s="52"/>
      <c r="Y720" s="52"/>
      <c r="Z720" s="52"/>
    </row>
    <row r="721" spans="1:26" ht="15.75" customHeight="1">
      <c r="A721" s="52"/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  <c r="V721" s="52"/>
      <c r="W721" s="52"/>
      <c r="X721" s="52"/>
      <c r="Y721" s="52"/>
      <c r="Z721" s="52"/>
    </row>
    <row r="722" spans="1:26" ht="15.75" customHeight="1">
      <c r="A722" s="52"/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  <c r="V722" s="52"/>
      <c r="W722" s="52"/>
      <c r="X722" s="52"/>
      <c r="Y722" s="52"/>
      <c r="Z722" s="52"/>
    </row>
    <row r="723" spans="1:26" ht="15.75" customHeight="1">
      <c r="A723" s="52"/>
      <c r="B723" s="52"/>
      <c r="C723" s="52"/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  <c r="V723" s="52"/>
      <c r="W723" s="52"/>
      <c r="X723" s="52"/>
      <c r="Y723" s="52"/>
      <c r="Z723" s="52"/>
    </row>
    <row r="724" spans="1:26" ht="15.75" customHeight="1">
      <c r="A724" s="52"/>
      <c r="B724" s="52"/>
      <c r="C724" s="52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  <c r="V724" s="52"/>
      <c r="W724" s="52"/>
      <c r="X724" s="52"/>
      <c r="Y724" s="52"/>
      <c r="Z724" s="52"/>
    </row>
    <row r="725" spans="1:26" ht="15.75" customHeight="1">
      <c r="A725" s="52"/>
      <c r="B725" s="52"/>
      <c r="C725" s="52"/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W725" s="52"/>
      <c r="X725" s="52"/>
      <c r="Y725" s="52"/>
      <c r="Z725" s="52"/>
    </row>
    <row r="726" spans="1:26" ht="15.75" customHeight="1">
      <c r="A726" s="52"/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2"/>
      <c r="Y726" s="52"/>
      <c r="Z726" s="52"/>
    </row>
    <row r="727" spans="1:26" ht="15.75" customHeight="1">
      <c r="A727" s="52"/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2"/>
      <c r="Y727" s="52"/>
      <c r="Z727" s="52"/>
    </row>
    <row r="728" spans="1:26" ht="15.75" customHeight="1">
      <c r="A728" s="52"/>
      <c r="B728" s="52"/>
      <c r="C728" s="52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2"/>
      <c r="Y728" s="52"/>
      <c r="Z728" s="52"/>
    </row>
    <row r="729" spans="1:26" ht="15.75" customHeight="1">
      <c r="A729" s="52"/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2"/>
      <c r="Y729" s="52"/>
      <c r="Z729" s="52"/>
    </row>
    <row r="730" spans="1:26" ht="15.75" customHeight="1">
      <c r="A730" s="52"/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W730" s="52"/>
      <c r="X730" s="52"/>
      <c r="Y730" s="52"/>
      <c r="Z730" s="52"/>
    </row>
    <row r="731" spans="1:26" ht="15.75" customHeight="1">
      <c r="A731" s="52"/>
      <c r="B731" s="52"/>
      <c r="C731" s="52"/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2"/>
      <c r="Y731" s="52"/>
      <c r="Z731" s="52"/>
    </row>
    <row r="732" spans="1:26" ht="15.75" customHeight="1">
      <c r="A732" s="52"/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2"/>
      <c r="Y732" s="52"/>
      <c r="Z732" s="52"/>
    </row>
    <row r="733" spans="1:26" ht="15.75" customHeight="1">
      <c r="A733" s="52"/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W733" s="52"/>
      <c r="X733" s="52"/>
      <c r="Y733" s="52"/>
      <c r="Z733" s="52"/>
    </row>
    <row r="734" spans="1:26" ht="15.75" customHeight="1">
      <c r="A734" s="52"/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2"/>
      <c r="Y734" s="52"/>
      <c r="Z734" s="52"/>
    </row>
    <row r="735" spans="1:26" ht="15.75" customHeight="1">
      <c r="A735" s="52"/>
      <c r="B735" s="52"/>
      <c r="C735" s="52"/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W735" s="52"/>
      <c r="X735" s="52"/>
      <c r="Y735" s="52"/>
      <c r="Z735" s="52"/>
    </row>
    <row r="736" spans="1:26" ht="15.75" customHeight="1">
      <c r="A736" s="52"/>
      <c r="B736" s="52"/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2"/>
      <c r="Y736" s="52"/>
      <c r="Z736" s="52"/>
    </row>
    <row r="737" spans="1:26" ht="15.75" customHeight="1">
      <c r="A737" s="52"/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2"/>
      <c r="Y737" s="52"/>
      <c r="Z737" s="52"/>
    </row>
    <row r="738" spans="1:26" ht="15.75" customHeight="1">
      <c r="A738" s="52"/>
      <c r="B738" s="52"/>
      <c r="C738" s="52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W738" s="52"/>
      <c r="X738" s="52"/>
      <c r="Y738" s="52"/>
      <c r="Z738" s="52"/>
    </row>
    <row r="739" spans="1:26" ht="15.75" customHeight="1">
      <c r="A739" s="52"/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W739" s="52"/>
      <c r="X739" s="52"/>
      <c r="Y739" s="52"/>
      <c r="Z739" s="52"/>
    </row>
    <row r="740" spans="1:26" ht="15.75" customHeight="1">
      <c r="A740" s="52"/>
      <c r="B740" s="52"/>
      <c r="C740" s="52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  <c r="V740" s="52"/>
      <c r="W740" s="52"/>
      <c r="X740" s="52"/>
      <c r="Y740" s="52"/>
      <c r="Z740" s="52"/>
    </row>
    <row r="741" spans="1:26" ht="15.75" customHeight="1">
      <c r="A741" s="52"/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  <c r="V741" s="52"/>
      <c r="W741" s="52"/>
      <c r="X741" s="52"/>
      <c r="Y741" s="52"/>
      <c r="Z741" s="52"/>
    </row>
    <row r="742" spans="1:26" ht="15.75" customHeight="1">
      <c r="A742" s="52"/>
      <c r="B742" s="52"/>
      <c r="C742" s="52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  <c r="V742" s="52"/>
      <c r="W742" s="52"/>
      <c r="X742" s="52"/>
      <c r="Y742" s="52"/>
      <c r="Z742" s="52"/>
    </row>
    <row r="743" spans="1:26" ht="15.75" customHeight="1">
      <c r="A743" s="52"/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  <c r="V743" s="52"/>
      <c r="W743" s="52"/>
      <c r="X743" s="52"/>
      <c r="Y743" s="52"/>
      <c r="Z743" s="52"/>
    </row>
    <row r="744" spans="1:26" ht="15.75" customHeight="1">
      <c r="A744" s="52"/>
      <c r="B744" s="52"/>
      <c r="C744" s="52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  <c r="V744" s="52"/>
      <c r="W744" s="52"/>
      <c r="X744" s="52"/>
      <c r="Y744" s="52"/>
      <c r="Z744" s="52"/>
    </row>
    <row r="745" spans="1:26" ht="15.75" customHeight="1">
      <c r="A745" s="52"/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  <c r="V745" s="52"/>
      <c r="W745" s="52"/>
      <c r="X745" s="52"/>
      <c r="Y745" s="52"/>
      <c r="Z745" s="52"/>
    </row>
    <row r="746" spans="1:26" ht="15.75" customHeight="1">
      <c r="A746" s="52"/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  <c r="V746" s="52"/>
      <c r="W746" s="52"/>
      <c r="X746" s="52"/>
      <c r="Y746" s="52"/>
      <c r="Z746" s="52"/>
    </row>
    <row r="747" spans="1:26" ht="15.75" customHeight="1">
      <c r="A747" s="52"/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2"/>
      <c r="Y747" s="52"/>
      <c r="Z747" s="52"/>
    </row>
    <row r="748" spans="1:26" ht="15.75" customHeight="1">
      <c r="A748" s="52"/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  <c r="V748" s="52"/>
      <c r="W748" s="52"/>
      <c r="X748" s="52"/>
      <c r="Y748" s="52"/>
      <c r="Z748" s="52"/>
    </row>
    <row r="749" spans="1:26" ht="15.75" customHeight="1">
      <c r="A749" s="52"/>
      <c r="B749" s="52"/>
      <c r="C749" s="52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  <c r="V749" s="52"/>
      <c r="W749" s="52"/>
      <c r="X749" s="52"/>
      <c r="Y749" s="52"/>
      <c r="Z749" s="52"/>
    </row>
    <row r="750" spans="1:26" ht="15.75" customHeight="1">
      <c r="A750" s="52"/>
      <c r="B750" s="52"/>
      <c r="C750" s="52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W750" s="52"/>
      <c r="X750" s="52"/>
      <c r="Y750" s="52"/>
      <c r="Z750" s="52"/>
    </row>
    <row r="751" spans="1:26" ht="15.75" customHeight="1">
      <c r="A751" s="52"/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  <c r="V751" s="52"/>
      <c r="W751" s="52"/>
      <c r="X751" s="52"/>
      <c r="Y751" s="52"/>
      <c r="Z751" s="52"/>
    </row>
    <row r="752" spans="1:26" ht="15.75" customHeight="1">
      <c r="A752" s="52"/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W752" s="52"/>
      <c r="X752" s="52"/>
      <c r="Y752" s="52"/>
      <c r="Z752" s="52"/>
    </row>
    <row r="753" spans="1:26" ht="15.75" customHeight="1">
      <c r="A753" s="52"/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  <c r="V753" s="52"/>
      <c r="W753" s="52"/>
      <c r="X753" s="52"/>
      <c r="Y753" s="52"/>
      <c r="Z753" s="52"/>
    </row>
    <row r="754" spans="1:26" ht="15.75" customHeight="1">
      <c r="A754" s="52"/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  <c r="V754" s="52"/>
      <c r="W754" s="52"/>
      <c r="X754" s="52"/>
      <c r="Y754" s="52"/>
      <c r="Z754" s="52"/>
    </row>
    <row r="755" spans="1:26" ht="15.75" customHeight="1">
      <c r="A755" s="52"/>
      <c r="B755" s="52"/>
      <c r="C755" s="52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  <c r="V755" s="52"/>
      <c r="W755" s="52"/>
      <c r="X755" s="52"/>
      <c r="Y755" s="52"/>
      <c r="Z755" s="52"/>
    </row>
    <row r="756" spans="1:26" ht="15.75" customHeight="1">
      <c r="A756" s="52"/>
      <c r="B756" s="52"/>
      <c r="C756" s="52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  <c r="V756" s="52"/>
      <c r="W756" s="52"/>
      <c r="X756" s="52"/>
      <c r="Y756" s="52"/>
      <c r="Z756" s="52"/>
    </row>
    <row r="757" spans="1:26" ht="15.75" customHeight="1">
      <c r="A757" s="52"/>
      <c r="B757" s="52"/>
      <c r="C757" s="52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  <c r="V757" s="52"/>
      <c r="W757" s="52"/>
      <c r="X757" s="52"/>
      <c r="Y757" s="52"/>
      <c r="Z757" s="52"/>
    </row>
    <row r="758" spans="1:26" ht="15.75" customHeight="1">
      <c r="A758" s="52"/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  <c r="V758" s="52"/>
      <c r="W758" s="52"/>
      <c r="X758" s="52"/>
      <c r="Y758" s="52"/>
      <c r="Z758" s="52"/>
    </row>
    <row r="759" spans="1:26" ht="15.75" customHeight="1">
      <c r="A759" s="52"/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  <c r="V759" s="52"/>
      <c r="W759" s="52"/>
      <c r="X759" s="52"/>
      <c r="Y759" s="52"/>
      <c r="Z759" s="52"/>
    </row>
    <row r="760" spans="1:26" ht="15.75" customHeight="1">
      <c r="A760" s="52"/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  <c r="V760" s="52"/>
      <c r="W760" s="52"/>
      <c r="X760" s="52"/>
      <c r="Y760" s="52"/>
      <c r="Z760" s="52"/>
    </row>
    <row r="761" spans="1:26" ht="15.75" customHeight="1">
      <c r="A761" s="52"/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  <c r="V761" s="52"/>
      <c r="W761" s="52"/>
      <c r="X761" s="52"/>
      <c r="Y761" s="52"/>
      <c r="Z761" s="52"/>
    </row>
    <row r="762" spans="1:26" ht="15.75" customHeight="1">
      <c r="A762" s="52"/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  <c r="V762" s="52"/>
      <c r="W762" s="52"/>
      <c r="X762" s="52"/>
      <c r="Y762" s="52"/>
      <c r="Z762" s="52"/>
    </row>
    <row r="763" spans="1:26" ht="15.75" customHeight="1">
      <c r="A763" s="52"/>
      <c r="B763" s="52"/>
      <c r="C763" s="52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  <c r="W763" s="52"/>
      <c r="X763" s="52"/>
      <c r="Y763" s="52"/>
      <c r="Z763" s="52"/>
    </row>
    <row r="764" spans="1:26" ht="15.75" customHeight="1">
      <c r="A764" s="52"/>
      <c r="B764" s="52"/>
      <c r="C764" s="52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  <c r="W764" s="52"/>
      <c r="X764" s="52"/>
      <c r="Y764" s="52"/>
      <c r="Z764" s="52"/>
    </row>
    <row r="765" spans="1:26" ht="15.75" customHeight="1">
      <c r="A765" s="52"/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  <c r="W765" s="52"/>
      <c r="X765" s="52"/>
      <c r="Y765" s="52"/>
      <c r="Z765" s="52"/>
    </row>
    <row r="766" spans="1:26" ht="15.75" customHeight="1">
      <c r="A766" s="52"/>
      <c r="B766" s="52"/>
      <c r="C766" s="52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  <c r="W766" s="52"/>
      <c r="X766" s="52"/>
      <c r="Y766" s="52"/>
      <c r="Z766" s="52"/>
    </row>
    <row r="767" spans="1:26" ht="15.75" customHeight="1">
      <c r="A767" s="52"/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  <c r="W767" s="52"/>
      <c r="X767" s="52"/>
      <c r="Y767" s="52"/>
      <c r="Z767" s="52"/>
    </row>
    <row r="768" spans="1:26" ht="15.75" customHeight="1">
      <c r="A768" s="52"/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W768" s="52"/>
      <c r="X768" s="52"/>
      <c r="Y768" s="52"/>
      <c r="Z768" s="52"/>
    </row>
    <row r="769" spans="1:26" ht="15.75" customHeight="1">
      <c r="A769" s="52"/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  <c r="W769" s="52"/>
      <c r="X769" s="52"/>
      <c r="Y769" s="52"/>
      <c r="Z769" s="52"/>
    </row>
    <row r="770" spans="1:26" ht="15.75" customHeight="1">
      <c r="A770" s="52"/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  <c r="W770" s="52"/>
      <c r="X770" s="52"/>
      <c r="Y770" s="52"/>
      <c r="Z770" s="52"/>
    </row>
    <row r="771" spans="1:26" ht="15.75" customHeight="1">
      <c r="A771" s="52"/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2"/>
      <c r="Y771" s="52"/>
      <c r="Z771" s="52"/>
    </row>
    <row r="772" spans="1:26" ht="15.75" customHeight="1">
      <c r="A772" s="52"/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2"/>
      <c r="Y772" s="52"/>
      <c r="Z772" s="52"/>
    </row>
    <row r="773" spans="1:26" ht="15.75" customHeight="1">
      <c r="A773" s="52"/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  <c r="W773" s="52"/>
      <c r="X773" s="52"/>
      <c r="Y773" s="52"/>
      <c r="Z773" s="52"/>
    </row>
    <row r="774" spans="1:26" ht="15.75" customHeight="1">
      <c r="A774" s="52"/>
      <c r="B774" s="52"/>
      <c r="C774" s="52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  <c r="W774" s="52"/>
      <c r="X774" s="52"/>
      <c r="Y774" s="52"/>
      <c r="Z774" s="52"/>
    </row>
    <row r="775" spans="1:26" ht="15.75" customHeight="1">
      <c r="A775" s="52"/>
      <c r="B775" s="52"/>
      <c r="C775" s="52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2"/>
      <c r="Y775" s="52"/>
      <c r="Z775" s="52"/>
    </row>
    <row r="776" spans="1:26" ht="15.75" customHeight="1">
      <c r="A776" s="52"/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  <c r="W776" s="52"/>
      <c r="X776" s="52"/>
      <c r="Y776" s="52"/>
      <c r="Z776" s="52"/>
    </row>
    <row r="777" spans="1:26" ht="15.75" customHeight="1">
      <c r="A777" s="52"/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W777" s="52"/>
      <c r="X777" s="52"/>
      <c r="Y777" s="52"/>
      <c r="Z777" s="52"/>
    </row>
    <row r="778" spans="1:26" ht="15.75" customHeight="1">
      <c r="A778" s="52"/>
      <c r="B778" s="52"/>
      <c r="C778" s="52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2"/>
      <c r="Y778" s="52"/>
      <c r="Z778" s="52"/>
    </row>
    <row r="779" spans="1:26" ht="15.75" customHeight="1">
      <c r="A779" s="52"/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  <c r="W779" s="52"/>
      <c r="X779" s="52"/>
      <c r="Y779" s="52"/>
      <c r="Z779" s="52"/>
    </row>
    <row r="780" spans="1:26" ht="15.75" customHeight="1">
      <c r="A780" s="52"/>
      <c r="B780" s="52"/>
      <c r="C780" s="52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  <c r="W780" s="52"/>
      <c r="X780" s="52"/>
      <c r="Y780" s="52"/>
      <c r="Z780" s="52"/>
    </row>
    <row r="781" spans="1:26" ht="15.75" customHeight="1">
      <c r="A781" s="52"/>
      <c r="B781" s="52"/>
      <c r="C781" s="52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W781" s="52"/>
      <c r="X781" s="52"/>
      <c r="Y781" s="52"/>
      <c r="Z781" s="52"/>
    </row>
    <row r="782" spans="1:26" ht="15.75" customHeight="1">
      <c r="A782" s="52"/>
      <c r="B782" s="52"/>
      <c r="C782" s="52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  <c r="W782" s="52"/>
      <c r="X782" s="52"/>
      <c r="Y782" s="52"/>
      <c r="Z782" s="52"/>
    </row>
    <row r="783" spans="1:26" ht="15.75" customHeight="1">
      <c r="A783" s="52"/>
      <c r="B783" s="52"/>
      <c r="C783" s="52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  <c r="W783" s="52"/>
      <c r="X783" s="52"/>
      <c r="Y783" s="52"/>
      <c r="Z783" s="52"/>
    </row>
    <row r="784" spans="1:26" ht="15.75" customHeight="1">
      <c r="A784" s="52"/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2"/>
      <c r="Y784" s="52"/>
      <c r="Z784" s="52"/>
    </row>
    <row r="785" spans="1:26" ht="15.75" customHeight="1">
      <c r="A785" s="52"/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  <c r="W785" s="52"/>
      <c r="X785" s="52"/>
      <c r="Y785" s="52"/>
      <c r="Z785" s="52"/>
    </row>
    <row r="786" spans="1:26" ht="15.75" customHeight="1">
      <c r="A786" s="52"/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2"/>
      <c r="Y786" s="52"/>
      <c r="Z786" s="52"/>
    </row>
    <row r="787" spans="1:26" ht="15.75" customHeight="1">
      <c r="A787" s="52"/>
      <c r="B787" s="52"/>
      <c r="C787" s="52"/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2"/>
      <c r="Y787" s="52"/>
      <c r="Z787" s="52"/>
    </row>
    <row r="788" spans="1:26" ht="15.75" customHeight="1">
      <c r="A788" s="52"/>
      <c r="B788" s="52"/>
      <c r="C788" s="52"/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  <c r="W788" s="52"/>
      <c r="X788" s="52"/>
      <c r="Y788" s="52"/>
      <c r="Z788" s="52"/>
    </row>
    <row r="789" spans="1:26" ht="15.75" customHeight="1">
      <c r="A789" s="52"/>
      <c r="B789" s="52"/>
      <c r="C789" s="52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  <c r="V789" s="52"/>
      <c r="W789" s="52"/>
      <c r="X789" s="52"/>
      <c r="Y789" s="52"/>
      <c r="Z789" s="52"/>
    </row>
    <row r="790" spans="1:26" ht="15.75" customHeight="1">
      <c r="A790" s="52"/>
      <c r="B790" s="52"/>
      <c r="C790" s="52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  <c r="W790" s="52"/>
      <c r="X790" s="52"/>
      <c r="Y790" s="52"/>
      <c r="Z790" s="52"/>
    </row>
    <row r="791" spans="1:26" ht="15.75" customHeight="1">
      <c r="A791" s="52"/>
      <c r="B791" s="52"/>
      <c r="C791" s="52"/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  <c r="V791" s="52"/>
      <c r="W791" s="52"/>
      <c r="X791" s="52"/>
      <c r="Y791" s="52"/>
      <c r="Z791" s="52"/>
    </row>
    <row r="792" spans="1:26" ht="15.75" customHeight="1">
      <c r="A792" s="52"/>
      <c r="B792" s="52"/>
      <c r="C792" s="52"/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  <c r="V792" s="52"/>
      <c r="W792" s="52"/>
      <c r="X792" s="52"/>
      <c r="Y792" s="52"/>
      <c r="Z792" s="52"/>
    </row>
    <row r="793" spans="1:26" ht="15.75" customHeight="1">
      <c r="A793" s="52"/>
      <c r="B793" s="52"/>
      <c r="C793" s="52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2"/>
      <c r="Y793" s="52"/>
      <c r="Z793" s="52"/>
    </row>
    <row r="794" spans="1:26" ht="15.75" customHeight="1">
      <c r="A794" s="52"/>
      <c r="B794" s="52"/>
      <c r="C794" s="52"/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  <c r="V794" s="52"/>
      <c r="W794" s="52"/>
      <c r="X794" s="52"/>
      <c r="Y794" s="52"/>
      <c r="Z794" s="52"/>
    </row>
    <row r="795" spans="1:26" ht="15.75" customHeight="1">
      <c r="A795" s="52"/>
      <c r="B795" s="52"/>
      <c r="C795" s="52"/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  <c r="V795" s="52"/>
      <c r="W795" s="52"/>
      <c r="X795" s="52"/>
      <c r="Y795" s="52"/>
      <c r="Z795" s="52"/>
    </row>
    <row r="796" spans="1:26" ht="15.75" customHeight="1">
      <c r="A796" s="52"/>
      <c r="B796" s="52"/>
      <c r="C796" s="52"/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2"/>
      <c r="Y796" s="52"/>
      <c r="Z796" s="52"/>
    </row>
    <row r="797" spans="1:26" ht="15.75" customHeight="1">
      <c r="A797" s="52"/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W797" s="52"/>
      <c r="X797" s="52"/>
      <c r="Y797" s="52"/>
      <c r="Z797" s="52"/>
    </row>
    <row r="798" spans="1:26" ht="15.75" customHeight="1">
      <c r="A798" s="52"/>
      <c r="B798" s="52"/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W798" s="52"/>
      <c r="X798" s="52"/>
      <c r="Y798" s="52"/>
      <c r="Z798" s="52"/>
    </row>
    <row r="799" spans="1:26" ht="15.75" customHeight="1">
      <c r="A799" s="52"/>
      <c r="B799" s="52"/>
      <c r="C799" s="52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2"/>
      <c r="Y799" s="52"/>
      <c r="Z799" s="52"/>
    </row>
    <row r="800" spans="1:26" ht="15.75" customHeight="1">
      <c r="A800" s="52"/>
      <c r="B800" s="52"/>
      <c r="C800" s="52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  <c r="V800" s="52"/>
      <c r="W800" s="52"/>
      <c r="X800" s="52"/>
      <c r="Y800" s="52"/>
      <c r="Z800" s="52"/>
    </row>
    <row r="801" spans="1:26" ht="15.75" customHeight="1">
      <c r="A801" s="52"/>
      <c r="B801" s="52"/>
      <c r="C801" s="52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  <c r="V801" s="52"/>
      <c r="W801" s="52"/>
      <c r="X801" s="52"/>
      <c r="Y801" s="52"/>
      <c r="Z801" s="52"/>
    </row>
    <row r="802" spans="1:26" ht="15.75" customHeight="1">
      <c r="A802" s="52"/>
      <c r="B802" s="52"/>
      <c r="C802" s="52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  <c r="V802" s="52"/>
      <c r="W802" s="52"/>
      <c r="X802" s="52"/>
      <c r="Y802" s="52"/>
      <c r="Z802" s="52"/>
    </row>
    <row r="803" spans="1:26" ht="15.75" customHeight="1">
      <c r="A803" s="52"/>
      <c r="B803" s="52"/>
      <c r="C803" s="52"/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  <c r="V803" s="52"/>
      <c r="W803" s="52"/>
      <c r="X803" s="52"/>
      <c r="Y803" s="52"/>
      <c r="Z803" s="52"/>
    </row>
    <row r="804" spans="1:26" ht="15.75" customHeight="1">
      <c r="A804" s="52"/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  <c r="V804" s="52"/>
      <c r="W804" s="52"/>
      <c r="X804" s="52"/>
      <c r="Y804" s="52"/>
      <c r="Z804" s="52"/>
    </row>
    <row r="805" spans="1:26" ht="15.75" customHeight="1">
      <c r="A805" s="52"/>
      <c r="B805" s="52"/>
      <c r="C805" s="52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2"/>
      <c r="Y805" s="52"/>
      <c r="Z805" s="52"/>
    </row>
    <row r="806" spans="1:26" ht="15.75" customHeight="1">
      <c r="A806" s="52"/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  <c r="V806" s="52"/>
      <c r="W806" s="52"/>
      <c r="X806" s="52"/>
      <c r="Y806" s="52"/>
      <c r="Z806" s="52"/>
    </row>
    <row r="807" spans="1:26" ht="15.75" customHeight="1">
      <c r="A807" s="52"/>
      <c r="B807" s="52"/>
      <c r="C807" s="52"/>
      <c r="D807" s="52"/>
      <c r="E807" s="52"/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  <c r="V807" s="52"/>
      <c r="W807" s="52"/>
      <c r="X807" s="52"/>
      <c r="Y807" s="52"/>
      <c r="Z807" s="52"/>
    </row>
    <row r="808" spans="1:26" ht="15.75" customHeight="1">
      <c r="A808" s="52"/>
      <c r="B808" s="52"/>
      <c r="C808" s="52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  <c r="V808" s="52"/>
      <c r="W808" s="52"/>
      <c r="X808" s="52"/>
      <c r="Y808" s="52"/>
      <c r="Z808" s="52"/>
    </row>
    <row r="809" spans="1:26" ht="15.75" customHeight="1">
      <c r="A809" s="52"/>
      <c r="B809" s="52"/>
      <c r="C809" s="52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  <c r="V809" s="52"/>
      <c r="W809" s="52"/>
      <c r="X809" s="52"/>
      <c r="Y809" s="52"/>
      <c r="Z809" s="52"/>
    </row>
    <row r="810" spans="1:26" ht="15.75" customHeight="1">
      <c r="A810" s="52"/>
      <c r="B810" s="52"/>
      <c r="C810" s="52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  <c r="V810" s="52"/>
      <c r="W810" s="52"/>
      <c r="X810" s="52"/>
      <c r="Y810" s="52"/>
      <c r="Z810" s="52"/>
    </row>
    <row r="811" spans="1:26" ht="15.75" customHeight="1">
      <c r="A811" s="52"/>
      <c r="B811" s="52"/>
      <c r="C811" s="52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  <c r="V811" s="52"/>
      <c r="W811" s="52"/>
      <c r="X811" s="52"/>
      <c r="Y811" s="52"/>
      <c r="Z811" s="52"/>
    </row>
    <row r="812" spans="1:26" ht="15.75" customHeight="1">
      <c r="A812" s="52"/>
      <c r="B812" s="52"/>
      <c r="C812" s="52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  <c r="V812" s="52"/>
      <c r="W812" s="52"/>
      <c r="X812" s="52"/>
      <c r="Y812" s="52"/>
      <c r="Z812" s="52"/>
    </row>
    <row r="813" spans="1:26" ht="15.75" customHeight="1">
      <c r="A813" s="52"/>
      <c r="B813" s="52"/>
      <c r="C813" s="52"/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  <c r="V813" s="52"/>
      <c r="W813" s="52"/>
      <c r="X813" s="52"/>
      <c r="Y813" s="52"/>
      <c r="Z813" s="52"/>
    </row>
    <row r="814" spans="1:26" ht="15.75" customHeight="1">
      <c r="A814" s="52"/>
      <c r="B814" s="52"/>
      <c r="C814" s="52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  <c r="V814" s="52"/>
      <c r="W814" s="52"/>
      <c r="X814" s="52"/>
      <c r="Y814" s="52"/>
      <c r="Z814" s="52"/>
    </row>
    <row r="815" spans="1:26" ht="15.75" customHeight="1">
      <c r="A815" s="52"/>
      <c r="B815" s="52"/>
      <c r="C815" s="52"/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  <c r="V815" s="52"/>
      <c r="W815" s="52"/>
      <c r="X815" s="52"/>
      <c r="Y815" s="52"/>
      <c r="Z815" s="52"/>
    </row>
    <row r="816" spans="1:26" ht="15.75" customHeight="1">
      <c r="A816" s="52"/>
      <c r="B816" s="52"/>
      <c r="C816" s="52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  <c r="V816" s="52"/>
      <c r="W816" s="52"/>
      <c r="X816" s="52"/>
      <c r="Y816" s="52"/>
      <c r="Z816" s="52"/>
    </row>
    <row r="817" spans="1:26" ht="15.75" customHeight="1">
      <c r="A817" s="52"/>
      <c r="B817" s="52"/>
      <c r="C817" s="52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  <c r="V817" s="52"/>
      <c r="W817" s="52"/>
      <c r="X817" s="52"/>
      <c r="Y817" s="52"/>
      <c r="Z817" s="52"/>
    </row>
    <row r="818" spans="1:26" ht="15.75" customHeight="1">
      <c r="A818" s="52"/>
      <c r="B818" s="52"/>
      <c r="C818" s="52"/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2"/>
      <c r="Y818" s="52"/>
      <c r="Z818" s="52"/>
    </row>
    <row r="819" spans="1:26" ht="15.75" customHeight="1">
      <c r="A819" s="52"/>
      <c r="B819" s="52"/>
      <c r="C819" s="52"/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  <c r="V819" s="52"/>
      <c r="W819" s="52"/>
      <c r="X819" s="52"/>
      <c r="Y819" s="52"/>
      <c r="Z819" s="52"/>
    </row>
    <row r="820" spans="1:26" ht="15.75" customHeight="1">
      <c r="A820" s="52"/>
      <c r="B820" s="52"/>
      <c r="C820" s="52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  <c r="V820" s="52"/>
      <c r="W820" s="52"/>
      <c r="X820" s="52"/>
      <c r="Y820" s="52"/>
      <c r="Z820" s="52"/>
    </row>
    <row r="821" spans="1:26" ht="15.75" customHeight="1">
      <c r="A821" s="52"/>
      <c r="B821" s="52"/>
      <c r="C821" s="52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2"/>
      <c r="Y821" s="52"/>
      <c r="Z821" s="52"/>
    </row>
    <row r="822" spans="1:26" ht="15.75" customHeight="1">
      <c r="A822" s="52"/>
      <c r="B822" s="52"/>
      <c r="C822" s="52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2"/>
      <c r="Y822" s="52"/>
      <c r="Z822" s="52"/>
    </row>
    <row r="823" spans="1:26" ht="15.75" customHeight="1">
      <c r="A823" s="52"/>
      <c r="B823" s="52"/>
      <c r="C823" s="52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2"/>
      <c r="Y823" s="52"/>
      <c r="Z823" s="52"/>
    </row>
    <row r="824" spans="1:26" ht="15.75" customHeight="1">
      <c r="A824" s="52"/>
      <c r="B824" s="52"/>
      <c r="C824" s="52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2"/>
      <c r="Y824" s="52"/>
      <c r="Z824" s="52"/>
    </row>
    <row r="825" spans="1:26" ht="15.75" customHeight="1">
      <c r="A825" s="52"/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2"/>
      <c r="Y825" s="52"/>
      <c r="Z825" s="52"/>
    </row>
    <row r="826" spans="1:26" ht="15.75" customHeight="1">
      <c r="A826" s="52"/>
      <c r="B826" s="52"/>
      <c r="C826" s="52"/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2"/>
      <c r="Y826" s="52"/>
      <c r="Z826" s="52"/>
    </row>
    <row r="827" spans="1:26" ht="15.75" customHeight="1">
      <c r="A827" s="52"/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W827" s="52"/>
      <c r="X827" s="52"/>
      <c r="Y827" s="52"/>
      <c r="Z827" s="52"/>
    </row>
    <row r="828" spans="1:26" ht="15.75" customHeight="1">
      <c r="A828" s="52"/>
      <c r="B828" s="52"/>
      <c r="C828" s="52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  <c r="V828" s="52"/>
      <c r="W828" s="52"/>
      <c r="X828" s="52"/>
      <c r="Y828" s="52"/>
      <c r="Z828" s="52"/>
    </row>
    <row r="829" spans="1:26" ht="15.75" customHeight="1">
      <c r="A829" s="52"/>
      <c r="B829" s="52"/>
      <c r="C829" s="52"/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  <c r="V829" s="52"/>
      <c r="W829" s="52"/>
      <c r="X829" s="52"/>
      <c r="Y829" s="52"/>
      <c r="Z829" s="52"/>
    </row>
    <row r="830" spans="1:26" ht="15.75" customHeight="1">
      <c r="A830" s="52"/>
      <c r="B830" s="52"/>
      <c r="C830" s="52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  <c r="V830" s="52"/>
      <c r="W830" s="52"/>
      <c r="X830" s="52"/>
      <c r="Y830" s="52"/>
      <c r="Z830" s="52"/>
    </row>
    <row r="831" spans="1:26" ht="15.75" customHeight="1">
      <c r="A831" s="52"/>
      <c r="B831" s="52"/>
      <c r="C831" s="52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  <c r="V831" s="52"/>
      <c r="W831" s="52"/>
      <c r="X831" s="52"/>
      <c r="Y831" s="52"/>
      <c r="Z831" s="52"/>
    </row>
    <row r="832" spans="1:26" ht="15.75" customHeight="1">
      <c r="A832" s="52"/>
      <c r="B832" s="52"/>
      <c r="C832" s="52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  <c r="V832" s="52"/>
      <c r="W832" s="52"/>
      <c r="X832" s="52"/>
      <c r="Y832" s="52"/>
      <c r="Z832" s="52"/>
    </row>
    <row r="833" spans="1:26" ht="15.75" customHeight="1">
      <c r="A833" s="52"/>
      <c r="B833" s="52"/>
      <c r="C833" s="52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  <c r="V833" s="52"/>
      <c r="W833" s="52"/>
      <c r="X833" s="52"/>
      <c r="Y833" s="52"/>
      <c r="Z833" s="52"/>
    </row>
    <row r="834" spans="1:26" ht="15.75" customHeight="1">
      <c r="A834" s="52"/>
      <c r="B834" s="52"/>
      <c r="C834" s="52"/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  <c r="V834" s="52"/>
      <c r="W834" s="52"/>
      <c r="X834" s="52"/>
      <c r="Y834" s="52"/>
      <c r="Z834" s="52"/>
    </row>
    <row r="835" spans="1:26" ht="15.75" customHeight="1">
      <c r="A835" s="52"/>
      <c r="B835" s="52"/>
      <c r="C835" s="52"/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  <c r="V835" s="52"/>
      <c r="W835" s="52"/>
      <c r="X835" s="52"/>
      <c r="Y835" s="52"/>
      <c r="Z835" s="52"/>
    </row>
    <row r="836" spans="1:26" ht="15.75" customHeight="1">
      <c r="A836" s="52"/>
      <c r="B836" s="52"/>
      <c r="C836" s="52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  <c r="V836" s="52"/>
      <c r="W836" s="52"/>
      <c r="X836" s="52"/>
      <c r="Y836" s="52"/>
      <c r="Z836" s="52"/>
    </row>
    <row r="837" spans="1:26" ht="15.75" customHeight="1">
      <c r="A837" s="52"/>
      <c r="B837" s="52"/>
      <c r="C837" s="52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  <c r="V837" s="52"/>
      <c r="W837" s="52"/>
      <c r="X837" s="52"/>
      <c r="Y837" s="52"/>
      <c r="Z837" s="52"/>
    </row>
    <row r="838" spans="1:26" ht="15.75" customHeight="1">
      <c r="A838" s="52"/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  <c r="V838" s="52"/>
      <c r="W838" s="52"/>
      <c r="X838" s="52"/>
      <c r="Y838" s="52"/>
      <c r="Z838" s="52"/>
    </row>
    <row r="839" spans="1:26" ht="15.75" customHeight="1">
      <c r="A839" s="52"/>
      <c r="B839" s="52"/>
      <c r="C839" s="52"/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  <c r="V839" s="52"/>
      <c r="W839" s="52"/>
      <c r="X839" s="52"/>
      <c r="Y839" s="52"/>
      <c r="Z839" s="52"/>
    </row>
    <row r="840" spans="1:26" ht="15.75" customHeight="1">
      <c r="A840" s="52"/>
      <c r="B840" s="52"/>
      <c r="C840" s="52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  <c r="V840" s="52"/>
      <c r="W840" s="52"/>
      <c r="X840" s="52"/>
      <c r="Y840" s="52"/>
      <c r="Z840" s="52"/>
    </row>
    <row r="841" spans="1:26" ht="15.75" customHeight="1">
      <c r="A841" s="52"/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  <c r="V841" s="52"/>
      <c r="W841" s="52"/>
      <c r="X841" s="52"/>
      <c r="Y841" s="52"/>
      <c r="Z841" s="52"/>
    </row>
    <row r="842" spans="1:26" ht="15.75" customHeight="1">
      <c r="A842" s="52"/>
      <c r="B842" s="52"/>
      <c r="C842" s="52"/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  <c r="V842" s="52"/>
      <c r="W842" s="52"/>
      <c r="X842" s="52"/>
      <c r="Y842" s="52"/>
      <c r="Z842" s="52"/>
    </row>
    <row r="843" spans="1:26" ht="15.75" customHeight="1">
      <c r="A843" s="52"/>
      <c r="B843" s="52"/>
      <c r="C843" s="52"/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  <c r="V843" s="52"/>
      <c r="W843" s="52"/>
      <c r="X843" s="52"/>
      <c r="Y843" s="52"/>
      <c r="Z843" s="52"/>
    </row>
    <row r="844" spans="1:26" ht="15.75" customHeight="1">
      <c r="A844" s="52"/>
      <c r="B844" s="52"/>
      <c r="C844" s="52"/>
      <c r="D844" s="52"/>
      <c r="E844" s="52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  <c r="V844" s="52"/>
      <c r="W844" s="52"/>
      <c r="X844" s="52"/>
      <c r="Y844" s="52"/>
      <c r="Z844" s="52"/>
    </row>
    <row r="845" spans="1:26" ht="15.75" customHeight="1">
      <c r="A845" s="52"/>
      <c r="B845" s="52"/>
      <c r="C845" s="52"/>
      <c r="D845" s="52"/>
      <c r="E845" s="52"/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  <c r="V845" s="52"/>
      <c r="W845" s="52"/>
      <c r="X845" s="52"/>
      <c r="Y845" s="52"/>
      <c r="Z845" s="52"/>
    </row>
    <row r="846" spans="1:26" ht="15.75" customHeight="1">
      <c r="A846" s="52"/>
      <c r="B846" s="52"/>
      <c r="C846" s="52"/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  <c r="V846" s="52"/>
      <c r="W846" s="52"/>
      <c r="X846" s="52"/>
      <c r="Y846" s="52"/>
      <c r="Z846" s="52"/>
    </row>
    <row r="847" spans="1:26" ht="15.75" customHeight="1">
      <c r="A847" s="52"/>
      <c r="B847" s="52"/>
      <c r="C847" s="52"/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  <c r="V847" s="52"/>
      <c r="W847" s="52"/>
      <c r="X847" s="52"/>
      <c r="Y847" s="52"/>
      <c r="Z847" s="52"/>
    </row>
    <row r="848" spans="1:26" ht="15.75" customHeight="1">
      <c r="A848" s="52"/>
      <c r="B848" s="52"/>
      <c r="C848" s="52"/>
      <c r="D848" s="52"/>
      <c r="E848" s="52"/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  <c r="V848" s="52"/>
      <c r="W848" s="52"/>
      <c r="X848" s="52"/>
      <c r="Y848" s="52"/>
      <c r="Z848" s="52"/>
    </row>
    <row r="849" spans="1:26" ht="15.75" customHeight="1">
      <c r="A849" s="52"/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  <c r="V849" s="52"/>
      <c r="W849" s="52"/>
      <c r="X849" s="52"/>
      <c r="Y849" s="52"/>
      <c r="Z849" s="52"/>
    </row>
    <row r="850" spans="1:26" ht="15.75" customHeight="1">
      <c r="A850" s="52"/>
      <c r="B850" s="52"/>
      <c r="C850" s="52"/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  <c r="V850" s="52"/>
      <c r="W850" s="52"/>
      <c r="X850" s="52"/>
      <c r="Y850" s="52"/>
      <c r="Z850" s="52"/>
    </row>
    <row r="851" spans="1:26" ht="15.75" customHeight="1">
      <c r="A851" s="52"/>
      <c r="B851" s="52"/>
      <c r="C851" s="52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  <c r="V851" s="52"/>
      <c r="W851" s="52"/>
      <c r="X851" s="52"/>
      <c r="Y851" s="52"/>
      <c r="Z851" s="52"/>
    </row>
    <row r="852" spans="1:26" ht="15.75" customHeight="1">
      <c r="A852" s="52"/>
      <c r="B852" s="52"/>
      <c r="C852" s="52"/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W852" s="52"/>
      <c r="X852" s="52"/>
      <c r="Y852" s="52"/>
      <c r="Z852" s="52"/>
    </row>
    <row r="853" spans="1:26" ht="15.75" customHeight="1">
      <c r="A853" s="52"/>
      <c r="B853" s="52"/>
      <c r="C853" s="52"/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  <c r="V853" s="52"/>
      <c r="W853" s="52"/>
      <c r="X853" s="52"/>
      <c r="Y853" s="52"/>
      <c r="Z853" s="52"/>
    </row>
    <row r="854" spans="1:26" ht="15.75" customHeight="1">
      <c r="A854" s="52"/>
      <c r="B854" s="52"/>
      <c r="C854" s="52"/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  <c r="V854" s="52"/>
      <c r="W854" s="52"/>
      <c r="X854" s="52"/>
      <c r="Y854" s="52"/>
      <c r="Z854" s="52"/>
    </row>
    <row r="855" spans="1:26" ht="15.75" customHeight="1">
      <c r="A855" s="52"/>
      <c r="B855" s="52"/>
      <c r="C855" s="52"/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  <c r="V855" s="52"/>
      <c r="W855" s="52"/>
      <c r="X855" s="52"/>
      <c r="Y855" s="52"/>
      <c r="Z855" s="52"/>
    </row>
    <row r="856" spans="1:26" ht="15.75" customHeight="1">
      <c r="A856" s="52"/>
      <c r="B856" s="52"/>
      <c r="C856" s="52"/>
      <c r="D856" s="52"/>
      <c r="E856" s="52"/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  <c r="V856" s="52"/>
      <c r="W856" s="52"/>
      <c r="X856" s="52"/>
      <c r="Y856" s="52"/>
      <c r="Z856" s="52"/>
    </row>
    <row r="857" spans="1:26" ht="15.75" customHeight="1">
      <c r="A857" s="52"/>
      <c r="B857" s="52"/>
      <c r="C857" s="52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  <c r="V857" s="52"/>
      <c r="W857" s="52"/>
      <c r="X857" s="52"/>
      <c r="Y857" s="52"/>
      <c r="Z857" s="52"/>
    </row>
    <row r="858" spans="1:26" ht="15.75" customHeight="1">
      <c r="A858" s="52"/>
      <c r="B858" s="52"/>
      <c r="C858" s="52"/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  <c r="V858" s="52"/>
      <c r="W858" s="52"/>
      <c r="X858" s="52"/>
      <c r="Y858" s="52"/>
      <c r="Z858" s="52"/>
    </row>
    <row r="859" spans="1:26" ht="15.75" customHeight="1">
      <c r="A859" s="52"/>
      <c r="B859" s="52"/>
      <c r="C859" s="52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  <c r="V859" s="52"/>
      <c r="W859" s="52"/>
      <c r="X859" s="52"/>
      <c r="Y859" s="52"/>
      <c r="Z859" s="52"/>
    </row>
    <row r="860" spans="1:26" ht="15.75" customHeight="1">
      <c r="A860" s="52"/>
      <c r="B860" s="52"/>
      <c r="C860" s="52"/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  <c r="V860" s="52"/>
      <c r="W860" s="52"/>
      <c r="X860" s="52"/>
      <c r="Y860" s="52"/>
      <c r="Z860" s="52"/>
    </row>
    <row r="861" spans="1:26" ht="15.75" customHeight="1">
      <c r="A861" s="52"/>
      <c r="B861" s="52"/>
      <c r="C861" s="52"/>
      <c r="D861" s="52"/>
      <c r="E861" s="52"/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  <c r="V861" s="52"/>
      <c r="W861" s="52"/>
      <c r="X861" s="52"/>
      <c r="Y861" s="52"/>
      <c r="Z861" s="52"/>
    </row>
    <row r="862" spans="1:26" ht="15.75" customHeight="1">
      <c r="A862" s="52"/>
      <c r="B862" s="52"/>
      <c r="C862" s="52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  <c r="W862" s="52"/>
      <c r="X862" s="52"/>
      <c r="Y862" s="52"/>
      <c r="Z862" s="52"/>
    </row>
    <row r="863" spans="1:26" ht="15.75" customHeight="1">
      <c r="A863" s="52"/>
      <c r="B863" s="52"/>
      <c r="C863" s="52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  <c r="V863" s="52"/>
      <c r="W863" s="52"/>
      <c r="X863" s="52"/>
      <c r="Y863" s="52"/>
      <c r="Z863" s="52"/>
    </row>
    <row r="864" spans="1:26" ht="15.75" customHeight="1">
      <c r="A864" s="52"/>
      <c r="B864" s="52"/>
      <c r="C864" s="52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  <c r="V864" s="52"/>
      <c r="W864" s="52"/>
      <c r="X864" s="52"/>
      <c r="Y864" s="52"/>
      <c r="Z864" s="52"/>
    </row>
    <row r="865" spans="1:26" ht="15.75" customHeight="1">
      <c r="A865" s="52"/>
      <c r="B865" s="52"/>
      <c r="C865" s="52"/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  <c r="V865" s="52"/>
      <c r="W865" s="52"/>
      <c r="X865" s="52"/>
      <c r="Y865" s="52"/>
      <c r="Z865" s="52"/>
    </row>
    <row r="866" spans="1:26" ht="15.75" customHeight="1">
      <c r="A866" s="52"/>
      <c r="B866" s="52"/>
      <c r="C866" s="52"/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  <c r="V866" s="52"/>
      <c r="W866" s="52"/>
      <c r="X866" s="52"/>
      <c r="Y866" s="52"/>
      <c r="Z866" s="52"/>
    </row>
    <row r="867" spans="1:26" ht="15.75" customHeight="1">
      <c r="A867" s="52"/>
      <c r="B867" s="52"/>
      <c r="C867" s="52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  <c r="V867" s="52"/>
      <c r="W867" s="52"/>
      <c r="X867" s="52"/>
      <c r="Y867" s="52"/>
      <c r="Z867" s="52"/>
    </row>
    <row r="868" spans="1:26" ht="15.75" customHeight="1">
      <c r="A868" s="52"/>
      <c r="B868" s="52"/>
      <c r="C868" s="52"/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  <c r="V868" s="52"/>
      <c r="W868" s="52"/>
      <c r="X868" s="52"/>
      <c r="Y868" s="52"/>
      <c r="Z868" s="52"/>
    </row>
    <row r="869" spans="1:26" ht="15.75" customHeight="1">
      <c r="A869" s="52"/>
      <c r="B869" s="52"/>
      <c r="C869" s="52"/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  <c r="V869" s="52"/>
      <c r="W869" s="52"/>
      <c r="X869" s="52"/>
      <c r="Y869" s="52"/>
      <c r="Z869" s="52"/>
    </row>
    <row r="870" spans="1:26" ht="15.75" customHeight="1">
      <c r="A870" s="52"/>
      <c r="B870" s="52"/>
      <c r="C870" s="52"/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  <c r="V870" s="52"/>
      <c r="W870" s="52"/>
      <c r="X870" s="52"/>
      <c r="Y870" s="52"/>
      <c r="Z870" s="52"/>
    </row>
    <row r="871" spans="1:26" ht="15.75" customHeight="1">
      <c r="A871" s="52"/>
      <c r="B871" s="52"/>
      <c r="C871" s="52"/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  <c r="V871" s="52"/>
      <c r="W871" s="52"/>
      <c r="X871" s="52"/>
      <c r="Y871" s="52"/>
      <c r="Z871" s="52"/>
    </row>
    <row r="872" spans="1:26" ht="15.75" customHeight="1">
      <c r="A872" s="52"/>
      <c r="B872" s="52"/>
      <c r="C872" s="52"/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  <c r="V872" s="52"/>
      <c r="W872" s="52"/>
      <c r="X872" s="52"/>
      <c r="Y872" s="52"/>
      <c r="Z872" s="52"/>
    </row>
    <row r="873" spans="1:26" ht="15.75" customHeight="1">
      <c r="A873" s="52"/>
      <c r="B873" s="52"/>
      <c r="C873" s="52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  <c r="V873" s="52"/>
      <c r="W873" s="52"/>
      <c r="X873" s="52"/>
      <c r="Y873" s="52"/>
      <c r="Z873" s="52"/>
    </row>
    <row r="874" spans="1:26" ht="15.75" customHeight="1">
      <c r="A874" s="52"/>
      <c r="B874" s="52"/>
      <c r="C874" s="52"/>
      <c r="D874" s="52"/>
      <c r="E874" s="52"/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  <c r="V874" s="52"/>
      <c r="W874" s="52"/>
      <c r="X874" s="52"/>
      <c r="Y874" s="52"/>
      <c r="Z874" s="52"/>
    </row>
    <row r="875" spans="1:26" ht="15.75" customHeight="1">
      <c r="A875" s="52"/>
      <c r="B875" s="52"/>
      <c r="C875" s="52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  <c r="V875" s="52"/>
      <c r="W875" s="52"/>
      <c r="X875" s="52"/>
      <c r="Y875" s="52"/>
      <c r="Z875" s="52"/>
    </row>
    <row r="876" spans="1:26" ht="15.75" customHeight="1">
      <c r="A876" s="52"/>
      <c r="B876" s="52"/>
      <c r="C876" s="52"/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  <c r="V876" s="52"/>
      <c r="W876" s="52"/>
      <c r="X876" s="52"/>
      <c r="Y876" s="52"/>
      <c r="Z876" s="52"/>
    </row>
    <row r="877" spans="1:26" ht="15.75" customHeight="1">
      <c r="A877" s="52"/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  <c r="V877" s="52"/>
      <c r="W877" s="52"/>
      <c r="X877" s="52"/>
      <c r="Y877" s="52"/>
      <c r="Z877" s="52"/>
    </row>
    <row r="878" spans="1:26" ht="15.75" customHeight="1">
      <c r="A878" s="52"/>
      <c r="B878" s="52"/>
      <c r="C878" s="52"/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  <c r="V878" s="52"/>
      <c r="W878" s="52"/>
      <c r="X878" s="52"/>
      <c r="Y878" s="52"/>
      <c r="Z878" s="52"/>
    </row>
    <row r="879" spans="1:26" ht="15.75" customHeight="1">
      <c r="A879" s="52"/>
      <c r="B879" s="52"/>
      <c r="C879" s="52"/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  <c r="V879" s="52"/>
      <c r="W879" s="52"/>
      <c r="X879" s="52"/>
      <c r="Y879" s="52"/>
      <c r="Z879" s="52"/>
    </row>
    <row r="880" spans="1:26" ht="15.75" customHeight="1">
      <c r="A880" s="52"/>
      <c r="B880" s="52"/>
      <c r="C880" s="52"/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  <c r="V880" s="52"/>
      <c r="W880" s="52"/>
      <c r="X880" s="52"/>
      <c r="Y880" s="52"/>
      <c r="Z880" s="52"/>
    </row>
    <row r="881" spans="1:26" ht="15.75" customHeight="1">
      <c r="A881" s="52"/>
      <c r="B881" s="52"/>
      <c r="C881" s="52"/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  <c r="V881" s="52"/>
      <c r="W881" s="52"/>
      <c r="X881" s="52"/>
      <c r="Y881" s="52"/>
      <c r="Z881" s="52"/>
    </row>
    <row r="882" spans="1:26" ht="15.75" customHeight="1">
      <c r="A882" s="52"/>
      <c r="B882" s="52"/>
      <c r="C882" s="52"/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  <c r="V882" s="52"/>
      <c r="W882" s="52"/>
      <c r="X882" s="52"/>
      <c r="Y882" s="52"/>
      <c r="Z882" s="52"/>
    </row>
    <row r="883" spans="1:26" ht="15.75" customHeight="1">
      <c r="A883" s="52"/>
      <c r="B883" s="52"/>
      <c r="C883" s="52"/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  <c r="V883" s="52"/>
      <c r="W883" s="52"/>
      <c r="X883" s="52"/>
      <c r="Y883" s="52"/>
      <c r="Z883" s="52"/>
    </row>
    <row r="884" spans="1:26" ht="15.75" customHeight="1">
      <c r="A884" s="52"/>
      <c r="B884" s="52"/>
      <c r="C884" s="52"/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  <c r="V884" s="52"/>
      <c r="W884" s="52"/>
      <c r="X884" s="52"/>
      <c r="Y884" s="52"/>
      <c r="Z884" s="52"/>
    </row>
    <row r="885" spans="1:26" ht="15.75" customHeight="1">
      <c r="A885" s="52"/>
      <c r="B885" s="52"/>
      <c r="C885" s="52"/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  <c r="V885" s="52"/>
      <c r="W885" s="52"/>
      <c r="X885" s="52"/>
      <c r="Y885" s="52"/>
      <c r="Z885" s="52"/>
    </row>
    <row r="886" spans="1:26" ht="15.75" customHeight="1">
      <c r="A886" s="52"/>
      <c r="B886" s="52"/>
      <c r="C886" s="52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  <c r="V886" s="52"/>
      <c r="W886" s="52"/>
      <c r="X886" s="52"/>
      <c r="Y886" s="52"/>
      <c r="Z886" s="52"/>
    </row>
    <row r="887" spans="1:26" ht="15.75" customHeight="1">
      <c r="A887" s="52"/>
      <c r="B887" s="52"/>
      <c r="C887" s="52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  <c r="V887" s="52"/>
      <c r="W887" s="52"/>
      <c r="X887" s="52"/>
      <c r="Y887" s="52"/>
      <c r="Z887" s="52"/>
    </row>
    <row r="888" spans="1:26" ht="15.75" customHeight="1">
      <c r="A888" s="52"/>
      <c r="B888" s="52"/>
      <c r="C888" s="52"/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  <c r="V888" s="52"/>
      <c r="W888" s="52"/>
      <c r="X888" s="52"/>
      <c r="Y888" s="52"/>
      <c r="Z888" s="52"/>
    </row>
    <row r="889" spans="1:26" ht="15.75" customHeight="1">
      <c r="A889" s="52"/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  <c r="V889" s="52"/>
      <c r="W889" s="52"/>
      <c r="X889" s="52"/>
      <c r="Y889" s="52"/>
      <c r="Z889" s="52"/>
    </row>
    <row r="890" spans="1:26" ht="15.75" customHeight="1">
      <c r="A890" s="52"/>
      <c r="B890" s="52"/>
      <c r="C890" s="52"/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  <c r="V890" s="52"/>
      <c r="W890" s="52"/>
      <c r="X890" s="52"/>
      <c r="Y890" s="52"/>
      <c r="Z890" s="52"/>
    </row>
    <row r="891" spans="1:26" ht="15.75" customHeight="1">
      <c r="A891" s="52"/>
      <c r="B891" s="52"/>
      <c r="C891" s="52"/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  <c r="V891" s="52"/>
      <c r="W891" s="52"/>
      <c r="X891" s="52"/>
      <c r="Y891" s="52"/>
      <c r="Z891" s="52"/>
    </row>
    <row r="892" spans="1:26" ht="15.75" customHeight="1">
      <c r="A892" s="52"/>
      <c r="B892" s="52"/>
      <c r="C892" s="52"/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  <c r="V892" s="52"/>
      <c r="W892" s="52"/>
      <c r="X892" s="52"/>
      <c r="Y892" s="52"/>
      <c r="Z892" s="52"/>
    </row>
    <row r="893" spans="1:26" ht="15.75" customHeight="1">
      <c r="A893" s="52"/>
      <c r="B893" s="52"/>
      <c r="C893" s="52"/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  <c r="V893" s="52"/>
      <c r="W893" s="52"/>
      <c r="X893" s="52"/>
      <c r="Y893" s="52"/>
      <c r="Z893" s="52"/>
    </row>
    <row r="894" spans="1:26" ht="15.75" customHeight="1">
      <c r="A894" s="52"/>
      <c r="B894" s="52"/>
      <c r="C894" s="52"/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  <c r="W894" s="52"/>
      <c r="X894" s="52"/>
      <c r="Y894" s="52"/>
      <c r="Z894" s="52"/>
    </row>
    <row r="895" spans="1:26" ht="15.75" customHeight="1">
      <c r="A895" s="52"/>
      <c r="B895" s="52"/>
      <c r="C895" s="52"/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  <c r="V895" s="52"/>
      <c r="W895" s="52"/>
      <c r="X895" s="52"/>
      <c r="Y895" s="52"/>
      <c r="Z895" s="52"/>
    </row>
    <row r="896" spans="1:26" ht="15.75" customHeight="1">
      <c r="A896" s="52"/>
      <c r="B896" s="52"/>
      <c r="C896" s="52"/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  <c r="V896" s="52"/>
      <c r="W896" s="52"/>
      <c r="X896" s="52"/>
      <c r="Y896" s="52"/>
      <c r="Z896" s="52"/>
    </row>
    <row r="897" spans="1:26" ht="15.75" customHeight="1">
      <c r="A897" s="52"/>
      <c r="B897" s="52"/>
      <c r="C897" s="52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  <c r="V897" s="52"/>
      <c r="W897" s="52"/>
      <c r="X897" s="52"/>
      <c r="Y897" s="52"/>
      <c r="Z897" s="52"/>
    </row>
    <row r="898" spans="1:26" ht="15.75" customHeight="1">
      <c r="A898" s="52"/>
      <c r="B898" s="52"/>
      <c r="C898" s="52"/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  <c r="V898" s="52"/>
      <c r="W898" s="52"/>
      <c r="X898" s="52"/>
      <c r="Y898" s="52"/>
      <c r="Z898" s="52"/>
    </row>
    <row r="899" spans="1:26" ht="15.75" customHeight="1">
      <c r="A899" s="52"/>
      <c r="B899" s="52"/>
      <c r="C899" s="52"/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  <c r="V899" s="52"/>
      <c r="W899" s="52"/>
      <c r="X899" s="52"/>
      <c r="Y899" s="52"/>
      <c r="Z899" s="52"/>
    </row>
    <row r="900" spans="1:26" ht="15.75" customHeight="1">
      <c r="A900" s="52"/>
      <c r="B900" s="52"/>
      <c r="C900" s="52"/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  <c r="V900" s="52"/>
      <c r="W900" s="52"/>
      <c r="X900" s="52"/>
      <c r="Y900" s="52"/>
      <c r="Z900" s="52"/>
    </row>
    <row r="901" spans="1:26" ht="15.75" customHeight="1">
      <c r="A901" s="52"/>
      <c r="B901" s="52"/>
      <c r="C901" s="52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  <c r="V901" s="52"/>
      <c r="W901" s="52"/>
      <c r="X901" s="52"/>
      <c r="Y901" s="52"/>
      <c r="Z901" s="52"/>
    </row>
    <row r="902" spans="1:26" ht="15.75" customHeight="1">
      <c r="A902" s="52"/>
      <c r="B902" s="52"/>
      <c r="C902" s="52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  <c r="W902" s="52"/>
      <c r="X902" s="52"/>
      <c r="Y902" s="52"/>
      <c r="Z902" s="52"/>
    </row>
    <row r="903" spans="1:26" ht="15.75" customHeight="1">
      <c r="A903" s="52"/>
      <c r="B903" s="52"/>
      <c r="C903" s="52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  <c r="V903" s="52"/>
      <c r="W903" s="52"/>
      <c r="X903" s="52"/>
      <c r="Y903" s="52"/>
      <c r="Z903" s="52"/>
    </row>
    <row r="904" spans="1:26" ht="15.75" customHeight="1">
      <c r="A904" s="52"/>
      <c r="B904" s="52"/>
      <c r="C904" s="52"/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  <c r="V904" s="52"/>
      <c r="W904" s="52"/>
      <c r="X904" s="52"/>
      <c r="Y904" s="52"/>
      <c r="Z904" s="52"/>
    </row>
    <row r="905" spans="1:26" ht="15.75" customHeight="1">
      <c r="A905" s="52"/>
      <c r="B905" s="52"/>
      <c r="C905" s="52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  <c r="V905" s="52"/>
      <c r="W905" s="52"/>
      <c r="X905" s="52"/>
      <c r="Y905" s="52"/>
      <c r="Z905" s="52"/>
    </row>
    <row r="906" spans="1:26" ht="15.75" customHeight="1">
      <c r="A906" s="52"/>
      <c r="B906" s="52"/>
      <c r="C906" s="52"/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  <c r="V906" s="52"/>
      <c r="W906" s="52"/>
      <c r="X906" s="52"/>
      <c r="Y906" s="52"/>
      <c r="Z906" s="52"/>
    </row>
    <row r="907" spans="1:26" ht="15.75" customHeight="1">
      <c r="A907" s="52"/>
      <c r="B907" s="52"/>
      <c r="C907" s="52"/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W907" s="52"/>
      <c r="X907" s="52"/>
      <c r="Y907" s="52"/>
      <c r="Z907" s="52"/>
    </row>
    <row r="908" spans="1:26" ht="15.75" customHeight="1">
      <c r="A908" s="52"/>
      <c r="B908" s="52"/>
      <c r="C908" s="52"/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  <c r="V908" s="52"/>
      <c r="W908" s="52"/>
      <c r="X908" s="52"/>
      <c r="Y908" s="52"/>
      <c r="Z908" s="52"/>
    </row>
    <row r="909" spans="1:26" ht="15.75" customHeight="1">
      <c r="A909" s="52"/>
      <c r="B909" s="52"/>
      <c r="C909" s="52"/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  <c r="V909" s="52"/>
      <c r="W909" s="52"/>
      <c r="X909" s="52"/>
      <c r="Y909" s="52"/>
      <c r="Z909" s="52"/>
    </row>
    <row r="910" spans="1:26" ht="15.75" customHeight="1">
      <c r="A910" s="52"/>
      <c r="B910" s="52"/>
      <c r="C910" s="52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  <c r="W910" s="52"/>
      <c r="X910" s="52"/>
      <c r="Y910" s="52"/>
      <c r="Z910" s="52"/>
    </row>
    <row r="911" spans="1:26" ht="15.75" customHeight="1">
      <c r="A911" s="52"/>
      <c r="B911" s="52"/>
      <c r="C911" s="52"/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  <c r="V911" s="52"/>
      <c r="W911" s="52"/>
      <c r="X911" s="52"/>
      <c r="Y911" s="52"/>
      <c r="Z911" s="52"/>
    </row>
    <row r="912" spans="1:26" ht="15.75" customHeight="1">
      <c r="A912" s="52"/>
      <c r="B912" s="52"/>
      <c r="C912" s="52"/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  <c r="V912" s="52"/>
      <c r="W912" s="52"/>
      <c r="X912" s="52"/>
      <c r="Y912" s="52"/>
      <c r="Z912" s="52"/>
    </row>
    <row r="913" spans="1:26" ht="15.75" customHeight="1">
      <c r="A913" s="52"/>
      <c r="B913" s="52"/>
      <c r="C913" s="52"/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  <c r="V913" s="52"/>
      <c r="W913" s="52"/>
      <c r="X913" s="52"/>
      <c r="Y913" s="52"/>
      <c r="Z913" s="52"/>
    </row>
    <row r="914" spans="1:26" ht="15.75" customHeight="1">
      <c r="A914" s="52"/>
      <c r="B914" s="52"/>
      <c r="C914" s="52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  <c r="V914" s="52"/>
      <c r="W914" s="52"/>
      <c r="X914" s="52"/>
      <c r="Y914" s="52"/>
      <c r="Z914" s="52"/>
    </row>
    <row r="915" spans="1:26" ht="15.75" customHeight="1">
      <c r="A915" s="52"/>
      <c r="B915" s="52"/>
      <c r="C915" s="52"/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  <c r="V915" s="52"/>
      <c r="W915" s="52"/>
      <c r="X915" s="52"/>
      <c r="Y915" s="52"/>
      <c r="Z915" s="52"/>
    </row>
    <row r="916" spans="1:26" ht="15.75" customHeight="1">
      <c r="A916" s="52"/>
      <c r="B916" s="52"/>
      <c r="C916" s="52"/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  <c r="V916" s="52"/>
      <c r="W916" s="52"/>
      <c r="X916" s="52"/>
      <c r="Y916" s="52"/>
      <c r="Z916" s="52"/>
    </row>
    <row r="917" spans="1:26" ht="15.75" customHeight="1">
      <c r="A917" s="52"/>
      <c r="B917" s="52"/>
      <c r="C917" s="52"/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  <c r="V917" s="52"/>
      <c r="W917" s="52"/>
      <c r="X917" s="52"/>
      <c r="Y917" s="52"/>
      <c r="Z917" s="52"/>
    </row>
    <row r="918" spans="1:26" ht="15.75" customHeight="1">
      <c r="A918" s="52"/>
      <c r="B918" s="52"/>
      <c r="C918" s="52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  <c r="W918" s="52"/>
      <c r="X918" s="52"/>
      <c r="Y918" s="52"/>
      <c r="Z918" s="52"/>
    </row>
    <row r="919" spans="1:26" ht="15.75" customHeight="1">
      <c r="A919" s="52"/>
      <c r="B919" s="52"/>
      <c r="C919" s="52"/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  <c r="V919" s="52"/>
      <c r="W919" s="52"/>
      <c r="X919" s="52"/>
      <c r="Y919" s="52"/>
      <c r="Z919" s="52"/>
    </row>
    <row r="920" spans="1:26" ht="15.75" customHeight="1">
      <c r="A920" s="52"/>
      <c r="B920" s="52"/>
      <c r="C920" s="52"/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  <c r="V920" s="52"/>
      <c r="W920" s="52"/>
      <c r="X920" s="52"/>
      <c r="Y920" s="52"/>
      <c r="Z920" s="52"/>
    </row>
    <row r="921" spans="1:26" ht="15.75" customHeight="1">
      <c r="A921" s="52"/>
      <c r="B921" s="52"/>
      <c r="C921" s="52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  <c r="V921" s="52"/>
      <c r="W921" s="52"/>
      <c r="X921" s="52"/>
      <c r="Y921" s="52"/>
      <c r="Z921" s="52"/>
    </row>
    <row r="922" spans="1:26" ht="15.75" customHeight="1">
      <c r="A922" s="52"/>
      <c r="B922" s="52"/>
      <c r="C922" s="52"/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  <c r="V922" s="52"/>
      <c r="W922" s="52"/>
      <c r="X922" s="52"/>
      <c r="Y922" s="52"/>
      <c r="Z922" s="52"/>
    </row>
    <row r="923" spans="1:26" ht="15.75" customHeight="1">
      <c r="A923" s="52"/>
      <c r="B923" s="52"/>
      <c r="C923" s="52"/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  <c r="V923" s="52"/>
      <c r="W923" s="52"/>
      <c r="X923" s="52"/>
      <c r="Y923" s="52"/>
      <c r="Z923" s="52"/>
    </row>
    <row r="924" spans="1:26" ht="15.75" customHeight="1">
      <c r="A924" s="52"/>
      <c r="B924" s="52"/>
      <c r="C924" s="52"/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  <c r="V924" s="52"/>
      <c r="W924" s="52"/>
      <c r="X924" s="52"/>
      <c r="Y924" s="52"/>
      <c r="Z924" s="52"/>
    </row>
    <row r="925" spans="1:26" ht="15.75" customHeight="1">
      <c r="A925" s="52"/>
      <c r="B925" s="52"/>
      <c r="C925" s="52"/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  <c r="V925" s="52"/>
      <c r="W925" s="52"/>
      <c r="X925" s="52"/>
      <c r="Y925" s="52"/>
      <c r="Z925" s="52"/>
    </row>
    <row r="926" spans="1:26" ht="15.75" customHeight="1">
      <c r="A926" s="52"/>
      <c r="B926" s="52"/>
      <c r="C926" s="52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2"/>
      <c r="Y926" s="52"/>
      <c r="Z926" s="52"/>
    </row>
    <row r="927" spans="1:26" ht="15.75" customHeight="1">
      <c r="A927" s="52"/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  <c r="V927" s="52"/>
      <c r="W927" s="52"/>
      <c r="X927" s="52"/>
      <c r="Y927" s="52"/>
      <c r="Z927" s="52"/>
    </row>
    <row r="928" spans="1:26" ht="15.75" customHeight="1">
      <c r="A928" s="52"/>
      <c r="B928" s="52"/>
      <c r="C928" s="52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  <c r="V928" s="52"/>
      <c r="W928" s="52"/>
      <c r="X928" s="52"/>
      <c r="Y928" s="52"/>
      <c r="Z928" s="52"/>
    </row>
    <row r="929" spans="1:26" ht="15.75" customHeight="1">
      <c r="A929" s="52"/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  <c r="V929" s="52"/>
      <c r="W929" s="52"/>
      <c r="X929" s="52"/>
      <c r="Y929" s="52"/>
      <c r="Z929" s="52"/>
    </row>
    <row r="930" spans="1:26" ht="15.75" customHeight="1">
      <c r="A930" s="52"/>
      <c r="B930" s="52"/>
      <c r="C930" s="52"/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  <c r="V930" s="52"/>
      <c r="W930" s="52"/>
      <c r="X930" s="52"/>
      <c r="Y930" s="52"/>
      <c r="Z930" s="52"/>
    </row>
    <row r="931" spans="1:26" ht="15.75" customHeight="1">
      <c r="A931" s="52"/>
      <c r="B931" s="52"/>
      <c r="C931" s="52"/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  <c r="V931" s="52"/>
      <c r="W931" s="52"/>
      <c r="X931" s="52"/>
      <c r="Y931" s="52"/>
      <c r="Z931" s="52"/>
    </row>
    <row r="932" spans="1:26" ht="15.75" customHeight="1">
      <c r="A932" s="52"/>
      <c r="B932" s="52"/>
      <c r="C932" s="52"/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  <c r="V932" s="52"/>
      <c r="W932" s="52"/>
      <c r="X932" s="52"/>
      <c r="Y932" s="52"/>
      <c r="Z932" s="52"/>
    </row>
    <row r="933" spans="1:26" ht="15.75" customHeight="1">
      <c r="A933" s="52"/>
      <c r="B933" s="52"/>
      <c r="C933" s="52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  <c r="V933" s="52"/>
      <c r="W933" s="52"/>
      <c r="X933" s="52"/>
      <c r="Y933" s="52"/>
      <c r="Z933" s="52"/>
    </row>
    <row r="934" spans="1:26" ht="15.75" customHeight="1">
      <c r="A934" s="52"/>
      <c r="B934" s="52"/>
      <c r="C934" s="52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  <c r="V934" s="52"/>
      <c r="W934" s="52"/>
      <c r="X934" s="52"/>
      <c r="Y934" s="52"/>
      <c r="Z934" s="52"/>
    </row>
    <row r="935" spans="1:26" ht="15.75" customHeight="1">
      <c r="A935" s="52"/>
      <c r="B935" s="52"/>
      <c r="C935" s="52"/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  <c r="V935" s="52"/>
      <c r="W935" s="52"/>
      <c r="X935" s="52"/>
      <c r="Y935" s="52"/>
      <c r="Z935" s="52"/>
    </row>
    <row r="936" spans="1:26" ht="15.75" customHeight="1">
      <c r="A936" s="52"/>
      <c r="B936" s="52"/>
      <c r="C936" s="52"/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  <c r="V936" s="52"/>
      <c r="W936" s="52"/>
      <c r="X936" s="52"/>
      <c r="Y936" s="52"/>
      <c r="Z936" s="52"/>
    </row>
    <row r="937" spans="1:26" ht="15.75" customHeight="1">
      <c r="A937" s="52"/>
      <c r="B937" s="52"/>
      <c r="C937" s="52"/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2"/>
      <c r="V937" s="52"/>
      <c r="W937" s="52"/>
      <c r="X937" s="52"/>
      <c r="Y937" s="52"/>
      <c r="Z937" s="52"/>
    </row>
    <row r="938" spans="1:26" ht="15.75" customHeight="1">
      <c r="A938" s="52"/>
      <c r="B938" s="52"/>
      <c r="C938" s="52"/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  <c r="V938" s="52"/>
      <c r="W938" s="52"/>
      <c r="X938" s="52"/>
      <c r="Y938" s="52"/>
      <c r="Z938" s="52"/>
    </row>
    <row r="939" spans="1:26" ht="15.75" customHeight="1">
      <c r="A939" s="52"/>
      <c r="B939" s="52"/>
      <c r="C939" s="52"/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  <c r="U939" s="52"/>
      <c r="V939" s="52"/>
      <c r="W939" s="52"/>
      <c r="X939" s="52"/>
      <c r="Y939" s="52"/>
      <c r="Z939" s="52"/>
    </row>
    <row r="940" spans="1:26" ht="15.75" customHeight="1">
      <c r="A940" s="52"/>
      <c r="B940" s="52"/>
      <c r="C940" s="52"/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  <c r="U940" s="52"/>
      <c r="V940" s="52"/>
      <c r="W940" s="52"/>
      <c r="X940" s="52"/>
      <c r="Y940" s="52"/>
      <c r="Z940" s="52"/>
    </row>
    <row r="941" spans="1:26" ht="15.75" customHeight="1">
      <c r="A941" s="52"/>
      <c r="B941" s="52"/>
      <c r="C941" s="52"/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  <c r="U941" s="52"/>
      <c r="V941" s="52"/>
      <c r="W941" s="52"/>
      <c r="X941" s="52"/>
      <c r="Y941" s="52"/>
      <c r="Z941" s="52"/>
    </row>
    <row r="942" spans="1:26" ht="15.75" customHeight="1">
      <c r="A942" s="52"/>
      <c r="B942" s="52"/>
      <c r="C942" s="52"/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  <c r="V942" s="52"/>
      <c r="W942" s="52"/>
      <c r="X942" s="52"/>
      <c r="Y942" s="52"/>
      <c r="Z942" s="52"/>
    </row>
    <row r="943" spans="1:26" ht="15.75" customHeight="1">
      <c r="A943" s="52"/>
      <c r="B943" s="52"/>
      <c r="C943" s="52"/>
      <c r="D943" s="52"/>
      <c r="E943" s="52"/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  <c r="U943" s="52"/>
      <c r="V943" s="52"/>
      <c r="W943" s="52"/>
      <c r="X943" s="52"/>
      <c r="Y943" s="52"/>
      <c r="Z943" s="52"/>
    </row>
    <row r="944" spans="1:26" ht="15.75" customHeight="1">
      <c r="A944" s="52"/>
      <c r="B944" s="52"/>
      <c r="C944" s="52"/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  <c r="U944" s="52"/>
      <c r="V944" s="52"/>
      <c r="W944" s="52"/>
      <c r="X944" s="52"/>
      <c r="Y944" s="52"/>
      <c r="Z944" s="52"/>
    </row>
    <row r="945" spans="1:26" ht="15.75" customHeight="1">
      <c r="A945" s="52"/>
      <c r="B945" s="52"/>
      <c r="C945" s="52"/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  <c r="U945" s="52"/>
      <c r="V945" s="52"/>
      <c r="W945" s="52"/>
      <c r="X945" s="52"/>
      <c r="Y945" s="52"/>
      <c r="Z945" s="52"/>
    </row>
    <row r="946" spans="1:26" ht="15.75" customHeight="1">
      <c r="A946" s="52"/>
      <c r="B946" s="52"/>
      <c r="C946" s="52"/>
      <c r="D946" s="52"/>
      <c r="E946" s="52"/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  <c r="U946" s="52"/>
      <c r="V946" s="52"/>
      <c r="W946" s="52"/>
      <c r="X946" s="52"/>
      <c r="Y946" s="52"/>
      <c r="Z946" s="52"/>
    </row>
    <row r="947" spans="1:26" ht="15.75" customHeight="1">
      <c r="A947" s="52"/>
      <c r="B947" s="52"/>
      <c r="C947" s="52"/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  <c r="U947" s="52"/>
      <c r="V947" s="52"/>
      <c r="W947" s="52"/>
      <c r="X947" s="52"/>
      <c r="Y947" s="52"/>
      <c r="Z947" s="52"/>
    </row>
    <row r="948" spans="1:26" ht="15.75" customHeight="1">
      <c r="A948" s="52"/>
      <c r="B948" s="52"/>
      <c r="C948" s="52"/>
      <c r="D948" s="52"/>
      <c r="E948" s="52"/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  <c r="U948" s="52"/>
      <c r="V948" s="52"/>
      <c r="W948" s="52"/>
      <c r="X948" s="52"/>
      <c r="Y948" s="52"/>
      <c r="Z948" s="52"/>
    </row>
    <row r="949" spans="1:26" ht="15.75" customHeight="1">
      <c r="A949" s="52"/>
      <c r="B949" s="52"/>
      <c r="C949" s="52"/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  <c r="U949" s="52"/>
      <c r="V949" s="52"/>
      <c r="W949" s="52"/>
      <c r="X949" s="52"/>
      <c r="Y949" s="52"/>
      <c r="Z949" s="52"/>
    </row>
    <row r="950" spans="1:26" ht="15.75" customHeight="1">
      <c r="A950" s="52"/>
      <c r="B950" s="52"/>
      <c r="C950" s="52"/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  <c r="V950" s="52"/>
      <c r="W950" s="52"/>
      <c r="X950" s="52"/>
      <c r="Y950" s="52"/>
      <c r="Z950" s="52"/>
    </row>
    <row r="951" spans="1:26" ht="15.75" customHeight="1">
      <c r="A951" s="52"/>
      <c r="B951" s="52"/>
      <c r="C951" s="52"/>
      <c r="D951" s="52"/>
      <c r="E951" s="52"/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  <c r="U951" s="52"/>
      <c r="V951" s="52"/>
      <c r="W951" s="52"/>
      <c r="X951" s="52"/>
      <c r="Y951" s="52"/>
      <c r="Z951" s="52"/>
    </row>
    <row r="952" spans="1:26" ht="15.75" customHeight="1">
      <c r="A952" s="52"/>
      <c r="B952" s="52"/>
      <c r="C952" s="52"/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2"/>
      <c r="Y952" s="52"/>
      <c r="Z952" s="52"/>
    </row>
    <row r="953" spans="1:26" ht="15.75" customHeight="1">
      <c r="A953" s="52"/>
      <c r="B953" s="52"/>
      <c r="C953" s="52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W953" s="52"/>
      <c r="X953" s="52"/>
      <c r="Y953" s="52"/>
      <c r="Z953" s="52"/>
    </row>
    <row r="954" spans="1:26" ht="15.75" customHeight="1">
      <c r="A954" s="52"/>
      <c r="B954" s="52"/>
      <c r="C954" s="52"/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W954" s="52"/>
      <c r="X954" s="52"/>
      <c r="Y954" s="52"/>
      <c r="Z954" s="52"/>
    </row>
    <row r="955" spans="1:26" ht="15.75" customHeight="1">
      <c r="A955" s="52"/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  <c r="U955" s="52"/>
      <c r="V955" s="52"/>
      <c r="W955" s="52"/>
      <c r="X955" s="52"/>
      <c r="Y955" s="52"/>
      <c r="Z955" s="52"/>
    </row>
    <row r="956" spans="1:26" ht="15.75" customHeight="1">
      <c r="A956" s="52"/>
      <c r="B956" s="52"/>
      <c r="C956" s="52"/>
      <c r="D956" s="52"/>
      <c r="E956" s="52"/>
      <c r="F956" s="52"/>
      <c r="G956" s="52"/>
      <c r="H956" s="52"/>
      <c r="I956" s="52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2"/>
      <c r="V956" s="52"/>
      <c r="W956" s="52"/>
      <c r="X956" s="52"/>
      <c r="Y956" s="52"/>
      <c r="Z956" s="52"/>
    </row>
    <row r="957" spans="1:26" ht="15.75" customHeight="1">
      <c r="A957" s="52"/>
      <c r="B957" s="52"/>
      <c r="C957" s="52"/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W957" s="52"/>
      <c r="X957" s="52"/>
      <c r="Y957" s="52"/>
      <c r="Z957" s="52"/>
    </row>
    <row r="958" spans="1:26" ht="15.75" customHeight="1">
      <c r="A958" s="52"/>
      <c r="B958" s="52"/>
      <c r="C958" s="52"/>
      <c r="D958" s="52"/>
      <c r="E958" s="52"/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2"/>
      <c r="V958" s="52"/>
      <c r="W958" s="52"/>
      <c r="X958" s="52"/>
      <c r="Y958" s="52"/>
      <c r="Z958" s="52"/>
    </row>
    <row r="959" spans="1:26" ht="15.75" customHeight="1">
      <c r="A959" s="52"/>
      <c r="B959" s="52"/>
      <c r="C959" s="52"/>
      <c r="D959" s="52"/>
      <c r="E959" s="52"/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2"/>
      <c r="V959" s="52"/>
      <c r="W959" s="52"/>
      <c r="X959" s="52"/>
      <c r="Y959" s="52"/>
      <c r="Z959" s="52"/>
    </row>
    <row r="960" spans="1:26" ht="15.75" customHeight="1">
      <c r="A960" s="52"/>
      <c r="B960" s="52"/>
      <c r="C960" s="52"/>
      <c r="D960" s="52"/>
      <c r="E960" s="52"/>
      <c r="F960" s="52"/>
      <c r="G960" s="52"/>
      <c r="H960" s="52"/>
      <c r="I960" s="52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  <c r="U960" s="52"/>
      <c r="V960" s="52"/>
      <c r="W960" s="52"/>
      <c r="X960" s="52"/>
      <c r="Y960" s="52"/>
      <c r="Z960" s="52"/>
    </row>
    <row r="961" spans="1:26" ht="15.75" customHeight="1">
      <c r="A961" s="52"/>
      <c r="B961" s="52"/>
      <c r="C961" s="52"/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  <c r="U961" s="52"/>
      <c r="V961" s="52"/>
      <c r="W961" s="52"/>
      <c r="X961" s="52"/>
      <c r="Y961" s="52"/>
      <c r="Z961" s="52"/>
    </row>
    <row r="962" spans="1:26" ht="15.75" customHeight="1">
      <c r="A962" s="52"/>
      <c r="B962" s="52"/>
      <c r="C962" s="52"/>
      <c r="D962" s="52"/>
      <c r="E962" s="52"/>
      <c r="F962" s="52"/>
      <c r="G962" s="52"/>
      <c r="H962" s="52"/>
      <c r="I962" s="52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  <c r="U962" s="52"/>
      <c r="V962" s="52"/>
      <c r="W962" s="52"/>
      <c r="X962" s="52"/>
      <c r="Y962" s="52"/>
      <c r="Z962" s="52"/>
    </row>
    <row r="963" spans="1:26" ht="15.75" customHeight="1">
      <c r="A963" s="52"/>
      <c r="B963" s="52"/>
      <c r="C963" s="52"/>
      <c r="D963" s="52"/>
      <c r="E963" s="52"/>
      <c r="F963" s="52"/>
      <c r="G963" s="52"/>
      <c r="H963" s="52"/>
      <c r="I963" s="52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2"/>
      <c r="V963" s="52"/>
      <c r="W963" s="52"/>
      <c r="X963" s="52"/>
      <c r="Y963" s="52"/>
      <c r="Z963" s="52"/>
    </row>
    <row r="964" spans="1:26" ht="15.75" customHeight="1">
      <c r="A964" s="52"/>
      <c r="B964" s="52"/>
      <c r="C964" s="52"/>
      <c r="D964" s="52"/>
      <c r="E964" s="52"/>
      <c r="F964" s="52"/>
      <c r="G964" s="52"/>
      <c r="H964" s="52"/>
      <c r="I964" s="52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  <c r="U964" s="52"/>
      <c r="V964" s="52"/>
      <c r="W964" s="52"/>
      <c r="X964" s="52"/>
      <c r="Y964" s="52"/>
      <c r="Z964" s="52"/>
    </row>
    <row r="965" spans="1:26" ht="15.75" customHeight="1">
      <c r="A965" s="52"/>
      <c r="B965" s="52"/>
      <c r="C965" s="52"/>
      <c r="D965" s="52"/>
      <c r="E965" s="52"/>
      <c r="F965" s="52"/>
      <c r="G965" s="52"/>
      <c r="H965" s="52"/>
      <c r="I965" s="52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  <c r="U965" s="52"/>
      <c r="V965" s="52"/>
      <c r="W965" s="52"/>
      <c r="X965" s="52"/>
      <c r="Y965" s="52"/>
      <c r="Z965" s="52"/>
    </row>
    <row r="966" spans="1:26" ht="15.75" customHeight="1">
      <c r="A966" s="52"/>
      <c r="B966" s="52"/>
      <c r="C966" s="52"/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  <c r="W966" s="52"/>
      <c r="X966" s="52"/>
      <c r="Y966" s="52"/>
      <c r="Z966" s="52"/>
    </row>
    <row r="967" spans="1:26" ht="15.75" customHeight="1">
      <c r="A967" s="52"/>
      <c r="B967" s="52"/>
      <c r="C967" s="52"/>
      <c r="D967" s="52"/>
      <c r="E967" s="52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2"/>
      <c r="V967" s="52"/>
      <c r="W967" s="52"/>
      <c r="X967" s="52"/>
      <c r="Y967" s="52"/>
      <c r="Z967" s="52"/>
    </row>
    <row r="968" spans="1:26" ht="15.75" customHeight="1">
      <c r="A968" s="52"/>
      <c r="B968" s="52"/>
      <c r="C968" s="52"/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  <c r="U968" s="52"/>
      <c r="V968" s="52"/>
      <c r="W968" s="52"/>
      <c r="X968" s="52"/>
      <c r="Y968" s="52"/>
      <c r="Z968" s="52"/>
    </row>
    <row r="969" spans="1:26" ht="15.75" customHeight="1">
      <c r="A969" s="52"/>
      <c r="B969" s="52"/>
      <c r="C969" s="52"/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  <c r="V969" s="52"/>
      <c r="W969" s="52"/>
      <c r="X969" s="52"/>
      <c r="Y969" s="52"/>
      <c r="Z969" s="52"/>
    </row>
    <row r="970" spans="1:26" ht="15.75" customHeight="1">
      <c r="A970" s="52"/>
      <c r="B970" s="52"/>
      <c r="C970" s="52"/>
      <c r="D970" s="52"/>
      <c r="E970" s="52"/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2"/>
      <c r="V970" s="52"/>
      <c r="W970" s="52"/>
      <c r="X970" s="52"/>
      <c r="Y970" s="52"/>
      <c r="Z970" s="52"/>
    </row>
    <row r="971" spans="1:26" ht="15.75" customHeight="1">
      <c r="A971" s="52"/>
      <c r="B971" s="52"/>
      <c r="C971" s="52"/>
      <c r="D971" s="52"/>
      <c r="E971" s="52"/>
      <c r="F971" s="52"/>
      <c r="G971" s="52"/>
      <c r="H971" s="52"/>
      <c r="I971" s="52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  <c r="U971" s="52"/>
      <c r="V971" s="52"/>
      <c r="W971" s="52"/>
      <c r="X971" s="52"/>
      <c r="Y971" s="52"/>
      <c r="Z971" s="52"/>
    </row>
    <row r="972" spans="1:26" ht="15.75" customHeight="1">
      <c r="A972" s="52"/>
      <c r="B972" s="52"/>
      <c r="C972" s="52"/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  <c r="U972" s="52"/>
      <c r="V972" s="52"/>
      <c r="W972" s="52"/>
      <c r="X972" s="52"/>
      <c r="Y972" s="52"/>
      <c r="Z972" s="52"/>
    </row>
    <row r="973" spans="1:26" ht="15.75" customHeight="1">
      <c r="A973" s="52"/>
      <c r="B973" s="52"/>
      <c r="C973" s="52"/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  <c r="U973" s="52"/>
      <c r="V973" s="52"/>
      <c r="W973" s="52"/>
      <c r="X973" s="52"/>
      <c r="Y973" s="52"/>
      <c r="Z973" s="52"/>
    </row>
    <row r="974" spans="1:26" ht="15.75" customHeight="1">
      <c r="A974" s="52"/>
      <c r="B974" s="52"/>
      <c r="C974" s="52"/>
      <c r="D974" s="52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  <c r="W974" s="52"/>
      <c r="X974" s="52"/>
      <c r="Y974" s="52"/>
      <c r="Z974" s="52"/>
    </row>
    <row r="975" spans="1:26" ht="15.75" customHeight="1">
      <c r="A975" s="52"/>
      <c r="B975" s="52"/>
      <c r="C975" s="52"/>
      <c r="D975" s="52"/>
      <c r="E975" s="52"/>
      <c r="F975" s="52"/>
      <c r="G975" s="52"/>
      <c r="H975" s="52"/>
      <c r="I975" s="52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  <c r="U975" s="52"/>
      <c r="V975" s="52"/>
      <c r="W975" s="52"/>
      <c r="X975" s="52"/>
      <c r="Y975" s="52"/>
      <c r="Z975" s="52"/>
    </row>
    <row r="976" spans="1:26" ht="15.75" customHeight="1">
      <c r="A976" s="52"/>
      <c r="B976" s="52"/>
      <c r="C976" s="52"/>
      <c r="D976" s="52"/>
      <c r="E976" s="52"/>
      <c r="F976" s="52"/>
      <c r="G976" s="52"/>
      <c r="H976" s="52"/>
      <c r="I976" s="52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  <c r="U976" s="52"/>
      <c r="V976" s="52"/>
      <c r="W976" s="52"/>
      <c r="X976" s="52"/>
      <c r="Y976" s="52"/>
      <c r="Z976" s="52"/>
    </row>
    <row r="977" spans="1:26" ht="15.75" customHeight="1">
      <c r="A977" s="52"/>
      <c r="B977" s="52"/>
      <c r="C977" s="52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W977" s="52"/>
      <c r="X977" s="52"/>
      <c r="Y977" s="52"/>
      <c r="Z977" s="52"/>
    </row>
    <row r="978" spans="1:26" ht="15.75" customHeight="1">
      <c r="A978" s="52"/>
      <c r="B978" s="52"/>
      <c r="C978" s="52"/>
      <c r="D978" s="52"/>
      <c r="E978" s="52"/>
      <c r="F978" s="52"/>
      <c r="G978" s="52"/>
      <c r="H978" s="52"/>
      <c r="I978" s="52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  <c r="U978" s="52"/>
      <c r="V978" s="52"/>
      <c r="W978" s="52"/>
      <c r="X978" s="52"/>
      <c r="Y978" s="52"/>
      <c r="Z978" s="52"/>
    </row>
    <row r="979" spans="1:26" ht="15.75" customHeight="1">
      <c r="A979" s="52"/>
      <c r="B979" s="52"/>
      <c r="C979" s="52"/>
      <c r="D979" s="52"/>
      <c r="E979" s="52"/>
      <c r="F979" s="52"/>
      <c r="G979" s="52"/>
      <c r="H979" s="52"/>
      <c r="I979" s="52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2"/>
      <c r="V979" s="52"/>
      <c r="W979" s="52"/>
      <c r="X979" s="52"/>
      <c r="Y979" s="52"/>
      <c r="Z979" s="52"/>
    </row>
    <row r="980" spans="1:26" ht="15.75" customHeight="1">
      <c r="A980" s="52"/>
      <c r="B980" s="52"/>
      <c r="C980" s="52"/>
      <c r="D980" s="52"/>
      <c r="E980" s="52"/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  <c r="V980" s="52"/>
      <c r="W980" s="52"/>
      <c r="X980" s="52"/>
      <c r="Y980" s="52"/>
      <c r="Z980" s="52"/>
    </row>
    <row r="981" spans="1:26" ht="15.75" customHeight="1">
      <c r="A981" s="52"/>
      <c r="B981" s="52"/>
      <c r="C981" s="52"/>
      <c r="D981" s="52"/>
      <c r="E981" s="52"/>
      <c r="F981" s="52"/>
      <c r="G981" s="52"/>
      <c r="H981" s="52"/>
      <c r="I981" s="52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2"/>
      <c r="U981" s="52"/>
      <c r="V981" s="52"/>
      <c r="W981" s="52"/>
      <c r="X981" s="52"/>
      <c r="Y981" s="52"/>
      <c r="Z981" s="52"/>
    </row>
    <row r="982" spans="1:26" ht="15.75" customHeight="1">
      <c r="A982" s="52"/>
      <c r="B982" s="52"/>
      <c r="C982" s="52"/>
      <c r="D982" s="52"/>
      <c r="E982" s="52"/>
      <c r="F982" s="52"/>
      <c r="G982" s="52"/>
      <c r="H982" s="52"/>
      <c r="I982" s="52"/>
      <c r="J982" s="52"/>
      <c r="K982" s="52"/>
      <c r="L982" s="52"/>
      <c r="M982" s="52"/>
      <c r="N982" s="52"/>
      <c r="O982" s="52"/>
      <c r="P982" s="52"/>
      <c r="Q982" s="52"/>
      <c r="R982" s="52"/>
      <c r="S982" s="52"/>
      <c r="T982" s="52"/>
      <c r="U982" s="52"/>
      <c r="V982" s="52"/>
      <c r="W982" s="52"/>
      <c r="X982" s="52"/>
      <c r="Y982" s="52"/>
      <c r="Z982" s="52"/>
    </row>
    <row r="983" spans="1:26" ht="15.75" customHeight="1">
      <c r="A983" s="52"/>
      <c r="B983" s="52"/>
      <c r="C983" s="52"/>
      <c r="D983" s="52"/>
      <c r="E983" s="52"/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  <c r="Q983" s="52"/>
      <c r="R983" s="52"/>
      <c r="S983" s="52"/>
      <c r="T983" s="52"/>
      <c r="U983" s="52"/>
      <c r="V983" s="52"/>
      <c r="W983" s="52"/>
      <c r="X983" s="52"/>
      <c r="Y983" s="52"/>
      <c r="Z983" s="52"/>
    </row>
    <row r="984" spans="1:26" ht="15.75" customHeight="1">
      <c r="A984" s="52"/>
      <c r="B984" s="52"/>
      <c r="C984" s="52"/>
      <c r="D984" s="52"/>
      <c r="E984" s="52"/>
      <c r="F984" s="52"/>
      <c r="G984" s="52"/>
      <c r="H984" s="52"/>
      <c r="I984" s="52"/>
      <c r="J984" s="52"/>
      <c r="K984" s="52"/>
      <c r="L984" s="52"/>
      <c r="M984" s="52"/>
      <c r="N984" s="52"/>
      <c r="O984" s="52"/>
      <c r="P984" s="52"/>
      <c r="Q984" s="52"/>
      <c r="R984" s="52"/>
      <c r="S984" s="52"/>
      <c r="T984" s="52"/>
      <c r="U984" s="52"/>
      <c r="V984" s="52"/>
      <c r="W984" s="52"/>
      <c r="X984" s="52"/>
      <c r="Y984" s="52"/>
      <c r="Z984" s="52"/>
    </row>
    <row r="985" spans="1:26" ht="15.75" customHeight="1">
      <c r="A985" s="52"/>
      <c r="B985" s="52"/>
      <c r="C985" s="52"/>
      <c r="D985" s="52"/>
      <c r="E985" s="52"/>
      <c r="F985" s="52"/>
      <c r="G985" s="52"/>
      <c r="H985" s="52"/>
      <c r="I985" s="52"/>
      <c r="J985" s="52"/>
      <c r="K985" s="52"/>
      <c r="L985" s="52"/>
      <c r="M985" s="52"/>
      <c r="N985" s="52"/>
      <c r="O985" s="52"/>
      <c r="P985" s="52"/>
      <c r="Q985" s="52"/>
      <c r="R985" s="52"/>
      <c r="S985" s="52"/>
      <c r="T985" s="52"/>
      <c r="U985" s="52"/>
      <c r="V985" s="52"/>
      <c r="W985" s="52"/>
      <c r="X985" s="52"/>
      <c r="Y985" s="52"/>
      <c r="Z985" s="52"/>
    </row>
    <row r="986" spans="1:26" ht="15.75" customHeight="1">
      <c r="A986" s="52"/>
      <c r="B986" s="52"/>
      <c r="C986" s="52"/>
      <c r="D986" s="52"/>
      <c r="E986" s="52"/>
      <c r="F986" s="52"/>
      <c r="G986" s="52"/>
      <c r="H986" s="52"/>
      <c r="I986" s="52"/>
      <c r="J986" s="52"/>
      <c r="K986" s="52"/>
      <c r="L986" s="52"/>
      <c r="M986" s="52"/>
      <c r="N986" s="52"/>
      <c r="O986" s="52"/>
      <c r="P986" s="52"/>
      <c r="Q986" s="52"/>
      <c r="R986" s="52"/>
      <c r="S986" s="52"/>
      <c r="T986" s="52"/>
      <c r="U986" s="52"/>
      <c r="V986" s="52"/>
      <c r="W986" s="52"/>
      <c r="X986" s="52"/>
      <c r="Y986" s="52"/>
      <c r="Z986" s="52"/>
    </row>
    <row r="987" spans="1:26" ht="15.75" customHeight="1">
      <c r="A987" s="52"/>
      <c r="B987" s="52"/>
      <c r="C987" s="52"/>
      <c r="D987" s="52"/>
      <c r="E987" s="52"/>
      <c r="F987" s="52"/>
      <c r="G987" s="52"/>
      <c r="H987" s="52"/>
      <c r="I987" s="52"/>
      <c r="J987" s="52"/>
      <c r="K987" s="52"/>
      <c r="L987" s="52"/>
      <c r="M987" s="52"/>
      <c r="N987" s="52"/>
      <c r="O987" s="52"/>
      <c r="P987" s="52"/>
      <c r="Q987" s="52"/>
      <c r="R987" s="52"/>
      <c r="S987" s="52"/>
      <c r="T987" s="52"/>
      <c r="U987" s="52"/>
      <c r="V987" s="52"/>
      <c r="W987" s="52"/>
      <c r="X987" s="52"/>
      <c r="Y987" s="52"/>
      <c r="Z987" s="52"/>
    </row>
    <row r="988" spans="1:26" ht="15.75" customHeight="1">
      <c r="A988" s="52"/>
      <c r="B988" s="52"/>
      <c r="C988" s="52"/>
      <c r="D988" s="52"/>
      <c r="E988" s="52"/>
      <c r="F988" s="52"/>
      <c r="G988" s="52"/>
      <c r="H988" s="52"/>
      <c r="I988" s="52"/>
      <c r="J988" s="52"/>
      <c r="K988" s="52"/>
      <c r="L988" s="52"/>
      <c r="M988" s="52"/>
      <c r="N988" s="52"/>
      <c r="O988" s="52"/>
      <c r="P988" s="52"/>
      <c r="Q988" s="52"/>
      <c r="R988" s="52"/>
      <c r="S988" s="52"/>
      <c r="T988" s="52"/>
      <c r="U988" s="52"/>
      <c r="V988" s="52"/>
      <c r="W988" s="52"/>
      <c r="X988" s="52"/>
      <c r="Y988" s="52"/>
      <c r="Z988" s="52"/>
    </row>
    <row r="989" spans="1:26" ht="15.75" customHeight="1">
      <c r="A989" s="52"/>
      <c r="B989" s="52"/>
      <c r="C989" s="52"/>
      <c r="D989" s="52"/>
      <c r="E989" s="52"/>
      <c r="F989" s="52"/>
      <c r="G989" s="52"/>
      <c r="H989" s="52"/>
      <c r="I989" s="52"/>
      <c r="J989" s="52"/>
      <c r="K989" s="52"/>
      <c r="L989" s="52"/>
      <c r="M989" s="52"/>
      <c r="N989" s="52"/>
      <c r="O989" s="52"/>
      <c r="P989" s="52"/>
      <c r="Q989" s="52"/>
      <c r="R989" s="52"/>
      <c r="S989" s="52"/>
      <c r="T989" s="52"/>
      <c r="U989" s="52"/>
      <c r="V989" s="52"/>
      <c r="W989" s="52"/>
      <c r="X989" s="52"/>
      <c r="Y989" s="52"/>
      <c r="Z989" s="52"/>
    </row>
    <row r="990" spans="1:26" ht="15.75" customHeight="1">
      <c r="A990" s="52"/>
      <c r="B990" s="52"/>
      <c r="C990" s="52"/>
      <c r="D990" s="52"/>
      <c r="E990" s="52"/>
      <c r="F990" s="52"/>
      <c r="G990" s="52"/>
      <c r="H990" s="52"/>
      <c r="I990" s="52"/>
      <c r="J990" s="52"/>
      <c r="K990" s="52"/>
      <c r="L990" s="52"/>
      <c r="M990" s="52"/>
      <c r="N990" s="52"/>
      <c r="O990" s="52"/>
      <c r="P990" s="52"/>
      <c r="Q990" s="52"/>
      <c r="R990" s="52"/>
      <c r="S990" s="52"/>
      <c r="T990" s="52"/>
      <c r="U990" s="52"/>
      <c r="V990" s="52"/>
      <c r="W990" s="52"/>
      <c r="X990" s="52"/>
      <c r="Y990" s="52"/>
      <c r="Z990" s="52"/>
    </row>
    <row r="991" spans="1:26" ht="15.75" customHeight="1">
      <c r="A991" s="52"/>
      <c r="B991" s="52"/>
      <c r="C991" s="52"/>
      <c r="D991" s="52"/>
      <c r="E991" s="52"/>
      <c r="F991" s="52"/>
      <c r="G991" s="52"/>
      <c r="H991" s="52"/>
      <c r="I991" s="52"/>
      <c r="J991" s="52"/>
      <c r="K991" s="52"/>
      <c r="L991" s="52"/>
      <c r="M991" s="52"/>
      <c r="N991" s="52"/>
      <c r="O991" s="52"/>
      <c r="P991" s="52"/>
      <c r="Q991" s="52"/>
      <c r="R991" s="52"/>
      <c r="S991" s="52"/>
      <c r="T991" s="52"/>
      <c r="U991" s="52"/>
      <c r="V991" s="52"/>
      <c r="W991" s="52"/>
      <c r="X991" s="52"/>
      <c r="Y991" s="52"/>
      <c r="Z991" s="52"/>
    </row>
    <row r="992" spans="1:26" ht="15.75" customHeight="1">
      <c r="A992" s="52"/>
      <c r="B992" s="52"/>
      <c r="C992" s="52"/>
      <c r="D992" s="52"/>
      <c r="E992" s="52"/>
      <c r="F992" s="52"/>
      <c r="G992" s="52"/>
      <c r="H992" s="52"/>
      <c r="I992" s="52"/>
      <c r="J992" s="52"/>
      <c r="K992" s="52"/>
      <c r="L992" s="52"/>
      <c r="M992" s="52"/>
      <c r="N992" s="52"/>
      <c r="O992" s="52"/>
      <c r="P992" s="52"/>
      <c r="Q992" s="52"/>
      <c r="R992" s="52"/>
      <c r="S992" s="52"/>
      <c r="T992" s="52"/>
      <c r="U992" s="52"/>
      <c r="V992" s="52"/>
      <c r="W992" s="52"/>
      <c r="X992" s="52"/>
      <c r="Y992" s="52"/>
      <c r="Z992" s="52"/>
    </row>
  </sheetData>
  <mergeCells count="18">
    <mergeCell ref="B20:K20"/>
    <mergeCell ref="B21:K21"/>
    <mergeCell ref="B16:K16"/>
    <mergeCell ref="B17:K17"/>
    <mergeCell ref="B12:K12"/>
    <mergeCell ref="B11:K11"/>
    <mergeCell ref="B18:K18"/>
    <mergeCell ref="B15:K15"/>
    <mergeCell ref="B19:K19"/>
    <mergeCell ref="B14:K14"/>
    <mergeCell ref="B13:K13"/>
    <mergeCell ref="B7:K7"/>
    <mergeCell ref="B8:K8"/>
    <mergeCell ref="B9:K9"/>
    <mergeCell ref="B10:K10"/>
    <mergeCell ref="B2:K3"/>
    <mergeCell ref="B4:J5"/>
    <mergeCell ref="B6:K6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Carlos Daza Rico</dc:creator>
  <cp:keywords/>
  <dc:description/>
  <cp:lastModifiedBy>Luis Mauricio Rojas Serna</cp:lastModifiedBy>
  <cp:revision/>
  <dcterms:created xsi:type="dcterms:W3CDTF">2022-06-06T19:21:51Z</dcterms:created>
  <dcterms:modified xsi:type="dcterms:W3CDTF">2026-05-07T21:00:45Z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0x010100725D93EA0B4C494E89FE2C16C557F2BA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2026-03-20T16:54:43Z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ca48a61b-d61d-41b5-9bd5-f7c681994343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10, 0, 1, 2</vt:lpwstr>
  </property>
</Properties>
</file>